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-60" windowWidth="6660" windowHeight="11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Sheet1!$A$1:$Z$47</definedName>
  </definedNames>
  <calcPr calcId="144525"/>
</workbook>
</file>

<file path=xl/calcChain.xml><?xml version="1.0" encoding="utf-8"?>
<calcChain xmlns="http://schemas.openxmlformats.org/spreadsheetml/2006/main">
  <c r="B3" i="1" l="1"/>
  <c r="C3" i="1" s="1"/>
  <c r="E3" i="1" s="1"/>
  <c r="B4" i="1"/>
  <c r="C4" i="1" s="1"/>
  <c r="E4" i="1" s="1"/>
  <c r="B5" i="1"/>
  <c r="C5" i="1" s="1"/>
  <c r="E5" i="1" s="1"/>
  <c r="B6" i="1"/>
  <c r="C6" i="1" s="1"/>
  <c r="E6" i="1" s="1"/>
  <c r="B7" i="1"/>
  <c r="C7" i="1" s="1"/>
  <c r="E7" i="1" s="1"/>
  <c r="B8" i="1"/>
  <c r="C8" i="1" s="1"/>
  <c r="E8" i="1" s="1"/>
  <c r="B9" i="1"/>
  <c r="C9" i="1" s="1"/>
  <c r="E9" i="1" s="1"/>
  <c r="B10" i="1"/>
  <c r="C10" i="1" s="1"/>
  <c r="E10" i="1" s="1"/>
  <c r="B11" i="1"/>
  <c r="C11" i="1" s="1"/>
  <c r="E11" i="1" s="1"/>
  <c r="B12" i="1"/>
  <c r="C12" i="1" s="1"/>
  <c r="E12" i="1" s="1"/>
  <c r="B13" i="1"/>
  <c r="C13" i="1" s="1"/>
  <c r="E13" i="1" s="1"/>
  <c r="B14" i="1"/>
  <c r="C14" i="1" s="1"/>
  <c r="E14" i="1" s="1"/>
  <c r="B15" i="1"/>
  <c r="C15" i="1" s="1"/>
  <c r="E15" i="1" s="1"/>
  <c r="B16" i="1"/>
  <c r="C16" i="1" s="1"/>
  <c r="E16" i="1" s="1"/>
  <c r="B17" i="1"/>
  <c r="C17" i="1" s="1"/>
  <c r="E17" i="1" s="1"/>
  <c r="B18" i="1"/>
  <c r="C18" i="1" s="1"/>
  <c r="E18" i="1" s="1"/>
  <c r="B19" i="1"/>
  <c r="C19" i="1" s="1"/>
  <c r="E19" i="1" s="1"/>
  <c r="B20" i="1"/>
  <c r="C20" i="1" s="1"/>
  <c r="E20" i="1" s="1"/>
  <c r="B21" i="1"/>
  <c r="C21" i="1" s="1"/>
  <c r="E21" i="1" s="1"/>
  <c r="B22" i="1"/>
  <c r="C22" i="1" s="1"/>
  <c r="E22" i="1" s="1"/>
  <c r="B23" i="1"/>
  <c r="C23" i="1" s="1"/>
  <c r="E23" i="1" s="1"/>
  <c r="B24" i="1"/>
  <c r="C24" i="1" s="1"/>
  <c r="E24" i="1" s="1"/>
  <c r="B25" i="1"/>
  <c r="C25" i="1" s="1"/>
  <c r="E25" i="1" s="1"/>
  <c r="B26" i="1"/>
  <c r="C26" i="1" s="1"/>
  <c r="E26" i="1" s="1"/>
  <c r="B27" i="1"/>
  <c r="C27" i="1" s="1"/>
  <c r="E27" i="1" s="1"/>
  <c r="B28" i="1"/>
  <c r="C28" i="1" s="1"/>
  <c r="E28" i="1" s="1"/>
  <c r="B29" i="1"/>
  <c r="C29" i="1" s="1"/>
  <c r="E29" i="1" s="1"/>
  <c r="B30" i="1"/>
  <c r="C30" i="1" s="1"/>
  <c r="E30" i="1" s="1"/>
  <c r="B31" i="1"/>
  <c r="C31" i="1" s="1"/>
  <c r="E31" i="1" s="1"/>
  <c r="B32" i="1"/>
  <c r="C32" i="1" s="1"/>
  <c r="E32" i="1" s="1"/>
  <c r="B33" i="1"/>
  <c r="C33" i="1" s="1"/>
  <c r="E33" i="1" s="1"/>
  <c r="B34" i="1"/>
  <c r="C34" i="1" s="1"/>
  <c r="E34" i="1" s="1"/>
  <c r="B35" i="1"/>
  <c r="C35" i="1" s="1"/>
  <c r="E35" i="1" s="1"/>
  <c r="B36" i="1"/>
  <c r="C36" i="1" s="1"/>
  <c r="E36" i="1" s="1"/>
  <c r="B37" i="1"/>
  <c r="C37" i="1" s="1"/>
  <c r="E37" i="1" s="1"/>
  <c r="B38" i="1"/>
  <c r="C38" i="1" s="1"/>
  <c r="E38" i="1" s="1"/>
  <c r="B39" i="1"/>
  <c r="C39" i="1" s="1"/>
  <c r="E39" i="1" s="1"/>
  <c r="B40" i="1"/>
  <c r="C40" i="1" s="1"/>
  <c r="E40" i="1" s="1"/>
  <c r="B41" i="1"/>
  <c r="C41" i="1" s="1"/>
  <c r="E41" i="1" s="1"/>
  <c r="B42" i="1"/>
  <c r="C42" i="1" s="1"/>
  <c r="E42" i="1" s="1"/>
  <c r="B43" i="1"/>
  <c r="C43" i="1" s="1"/>
  <c r="E43" i="1" s="1"/>
  <c r="B44" i="1"/>
  <c r="C44" i="1" s="1"/>
  <c r="E44" i="1" s="1"/>
  <c r="B45" i="1"/>
  <c r="C45" i="1" s="1"/>
  <c r="E45" i="1" s="1"/>
  <c r="B46" i="1"/>
  <c r="C46" i="1" s="1"/>
  <c r="E46" i="1" s="1"/>
  <c r="B47" i="1"/>
  <c r="C47" i="1" s="1"/>
  <c r="E47" i="1" s="1"/>
  <c r="B2" i="1"/>
  <c r="C2" i="1" s="1"/>
  <c r="E2" i="1" s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2" i="1"/>
</calcChain>
</file>

<file path=xl/comments1.xml><?xml version="1.0" encoding="utf-8"?>
<comments xmlns="http://schemas.openxmlformats.org/spreadsheetml/2006/main">
  <authors>
    <author>web</author>
  </authors>
  <commentList>
    <comment ref="T2" authorId="0">
      <text>
        <r>
          <rPr>
            <b/>
            <sz val="8"/>
            <color indexed="81"/>
            <rFont val="Tahoma"/>
            <family val="2"/>
          </rPr>
          <t>السؤال الرابع</t>
        </r>
        <r>
          <rPr>
            <sz val="8"/>
            <color indexed="81"/>
            <rFont val="Tahoma"/>
            <family val="2"/>
          </rPr>
          <t xml:space="preserve">
البحث عن الإميلات الخطأ
بسهم الفلتر التصفية
1- التي لاتحتوي علي @
2- التي تحتوي علي " " مسافة
3-التي لاتحتوي علي "."</t>
        </r>
      </text>
    </comment>
  </commentList>
</comments>
</file>

<file path=xl/sharedStrings.xml><?xml version="1.0" encoding="utf-8"?>
<sst xmlns="http://schemas.openxmlformats.org/spreadsheetml/2006/main" count="991" uniqueCount="475">
  <si>
    <t>Line Code</t>
  </si>
  <si>
    <t>Job Title</t>
  </si>
  <si>
    <t>Organisation</t>
  </si>
  <si>
    <t>Country</t>
  </si>
  <si>
    <t>Add1</t>
  </si>
  <si>
    <t>Add2</t>
  </si>
  <si>
    <t>Town</t>
  </si>
  <si>
    <t>Postcode</t>
  </si>
  <si>
    <t>Person Tel number Orig</t>
  </si>
  <si>
    <t>Person Fax number Orig</t>
  </si>
  <si>
    <t>Person Mobile number Orig</t>
  </si>
  <si>
    <t>Person Email</t>
  </si>
  <si>
    <t>Date</t>
  </si>
  <si>
    <t>Priority Code Other</t>
  </si>
  <si>
    <t>Newsletter</t>
  </si>
  <si>
    <t>RefCode</t>
  </si>
  <si>
    <t>AreaOfYourBusiness</t>
  </si>
  <si>
    <t>WhereDidYouHearAboutUs</t>
  </si>
  <si>
    <t/>
  </si>
  <si>
    <t>VET121000357</t>
  </si>
  <si>
    <t>Managing Director</t>
  </si>
  <si>
    <t>Hiba Veterinary Medicine Trading Est.</t>
  </si>
  <si>
    <t>UAE</t>
  </si>
  <si>
    <t>P.O. Box 62548</t>
  </si>
  <si>
    <t>Dubai</t>
  </si>
  <si>
    <t>97142237022</t>
  </si>
  <si>
    <t>97142237021</t>
  </si>
  <si>
    <t>971504545208</t>
  </si>
  <si>
    <t>hvmte@emirates.net.ae</t>
  </si>
  <si>
    <t>2012-01-31</t>
  </si>
  <si>
    <t>TM5 (6U4FZLA)</t>
  </si>
  <si>
    <t>Yes</t>
  </si>
  <si>
    <t>Medicines</t>
  </si>
  <si>
    <t>Phone call from organizer</t>
  </si>
  <si>
    <t>VET121000358</t>
  </si>
  <si>
    <t>Sales Manager</t>
  </si>
  <si>
    <t>Safwa Medical Supplies Co.</t>
  </si>
  <si>
    <t>Kuwait</t>
  </si>
  <si>
    <t>Kuwait Beside Sheraton Hotel.</t>
  </si>
  <si>
    <t>Utc Building 4Th Floor</t>
  </si>
  <si>
    <t>13116</t>
  </si>
  <si>
    <t>96550225575</t>
  </si>
  <si>
    <t>96522452554</t>
  </si>
  <si>
    <t>+965 50548948</t>
  </si>
  <si>
    <t>weswes256@yahoo.com</t>
  </si>
  <si>
    <t>6RBAMAB</t>
  </si>
  <si>
    <t>No</t>
  </si>
  <si>
    <t>Animal Feeds|Animal Husbandry|Clinics|Diagnostics|Equipment &amp; Supplies|Hospitals|Instruments|Laboratory|Medicines|Pharmaceuticals|Vaccines</t>
  </si>
  <si>
    <t>Other</t>
  </si>
  <si>
    <t>VET121000359</t>
  </si>
  <si>
    <t>Veterinary Consultant</t>
  </si>
  <si>
    <t>971507687650</t>
  </si>
  <si>
    <t>TM5</t>
  </si>
  <si>
    <t>VET121000360</t>
  </si>
  <si>
    <t>Registered Vet. Nurse</t>
  </si>
  <si>
    <t>Lillidale Animal Health Llc.</t>
  </si>
  <si>
    <t>P.O. Box 44411</t>
  </si>
  <si>
    <t>97143405455</t>
  </si>
  <si>
    <t>971505587604</t>
  </si>
  <si>
    <t>georgina@lillidale.co.uk</t>
  </si>
  <si>
    <t>TM5 (6U4G6EA)</t>
  </si>
  <si>
    <t>Clinics|Laboratory</t>
  </si>
  <si>
    <t>VET121000361</t>
  </si>
  <si>
    <t>Veterinary Doctor</t>
  </si>
  <si>
    <t>97143405355</t>
  </si>
  <si>
    <t>971505535701</t>
  </si>
  <si>
    <t>lahdxb@emirates.net.ae</t>
  </si>
  <si>
    <t>TM5 (6UH9KBA)</t>
  </si>
  <si>
    <t>VET121000362</t>
  </si>
  <si>
    <t>Sales Executive</t>
  </si>
  <si>
    <t>Lillidale Diagnostic</t>
  </si>
  <si>
    <t>971504500989</t>
  </si>
  <si>
    <t>idsales@eim.ae</t>
  </si>
  <si>
    <t>Diagnostics</t>
  </si>
  <si>
    <t>VET121000363</t>
  </si>
  <si>
    <t>Nutriplus Llc</t>
  </si>
  <si>
    <t>Dubai Flower Centre</t>
  </si>
  <si>
    <t>971556695526</t>
  </si>
  <si>
    <t>971507783643</t>
  </si>
  <si>
    <t>drmhfirthous@gmail.com</t>
  </si>
  <si>
    <t>Animal Feeds|Animal Husbandry</t>
  </si>
  <si>
    <t>VET121000364</t>
  </si>
  <si>
    <t>Regional Sales Manager</t>
  </si>
  <si>
    <t>971505506758</t>
  </si>
  <si>
    <t>diagnostics@lillidale.co.uk</t>
  </si>
  <si>
    <t>TM5 (6U4FLXA)</t>
  </si>
  <si>
    <t>VET121000365</t>
  </si>
  <si>
    <t>A Researcher</t>
  </si>
  <si>
    <t>Animal Production Research Center</t>
  </si>
  <si>
    <t>Sudan</t>
  </si>
  <si>
    <t>Po Box 1355</t>
  </si>
  <si>
    <t>Animal Production Research Centre</t>
  </si>
  <si>
    <t>Khartoum</t>
  </si>
  <si>
    <t>1355</t>
  </si>
  <si>
    <t>249185381148</t>
  </si>
  <si>
    <t>249913879848</t>
  </si>
  <si>
    <t>elsheekhahmed@hotmail.com</t>
  </si>
  <si>
    <t>6RBUDBB</t>
  </si>
  <si>
    <t>Animal Feeds|Animal Husbandry|Clinics|Equipment &amp; Supplies|Medicines|Pharmaceuticals</t>
  </si>
  <si>
    <t>Email from organizer</t>
  </si>
  <si>
    <t>VET121000366</t>
  </si>
  <si>
    <t>Sales Manger</t>
  </si>
  <si>
    <t>Al-Rabee</t>
  </si>
  <si>
    <t>Iraq</t>
  </si>
  <si>
    <t>Iraq-Mosul</t>
  </si>
  <si>
    <t>Mosul</t>
  </si>
  <si>
    <t>9647702025923</t>
  </si>
  <si>
    <t>esam_alhayaly@yahoo.com</t>
  </si>
  <si>
    <t>Equipment &amp; Supplies</t>
  </si>
  <si>
    <t>This website</t>
  </si>
  <si>
    <t>VET121000367</t>
  </si>
  <si>
    <t>Veterinary Line Manager</t>
  </si>
  <si>
    <t>Metromed</t>
  </si>
  <si>
    <t>P.O. Box 20116</t>
  </si>
  <si>
    <t>97142213334</t>
  </si>
  <si>
    <t>97142213336</t>
  </si>
  <si>
    <t>971506429274</t>
  </si>
  <si>
    <t>elhamywahib@metromed.ae</t>
  </si>
  <si>
    <t>TM5 (6UL8PKA)</t>
  </si>
  <si>
    <t>Clinics|Diagnostics|Medicines</t>
  </si>
  <si>
    <t>VET121000368</t>
  </si>
  <si>
    <t>Veterinarian &amp; Marketing Manager</t>
  </si>
  <si>
    <t>Middle East Veterinary Supply Llc.</t>
  </si>
  <si>
    <t>P.O. Box 115937</t>
  </si>
  <si>
    <t>97142627262</t>
  </si>
  <si>
    <t>97142623539</t>
  </si>
  <si>
    <t>971505737388</t>
  </si>
  <si>
    <t>hany6966@emirates.net.ae</t>
  </si>
  <si>
    <t>TM5 (6U4FXJA)</t>
  </si>
  <si>
    <t>VET121000369</t>
  </si>
  <si>
    <t>Senior Vet Surgeon</t>
  </si>
  <si>
    <t>Abu Dhabi Equestrian Club</t>
  </si>
  <si>
    <t>P.O. Box 590</t>
  </si>
  <si>
    <t>Abu Dhabi</t>
  </si>
  <si>
    <t>97124455500 Ext. 219</t>
  </si>
  <si>
    <t>97124463048</t>
  </si>
  <si>
    <t>971506135705</t>
  </si>
  <si>
    <t>albericthery@hotmail.com</t>
  </si>
  <si>
    <t>2012-02-01</t>
  </si>
  <si>
    <t>TM5 (6U4GQVA)</t>
  </si>
  <si>
    <t>Animal Husbandry</t>
  </si>
  <si>
    <t>VET121000370</t>
  </si>
  <si>
    <t>Director General</t>
  </si>
  <si>
    <t>97124463764</t>
  </si>
  <si>
    <t>97126654720</t>
  </si>
  <si>
    <t>971506418366</t>
  </si>
  <si>
    <t>adnan_ss@eim.ae</t>
  </si>
  <si>
    <t>TM5 (6U4FMDA)</t>
  </si>
  <si>
    <t>VET121000371</t>
  </si>
  <si>
    <t>Assistant Veterinary</t>
  </si>
  <si>
    <t>97124455500</t>
  </si>
  <si>
    <t>97124465111</t>
  </si>
  <si>
    <t>971505919580</t>
  </si>
  <si>
    <t>amjad.khan@adec.ae</t>
  </si>
  <si>
    <t>TM5 (6I0QRPA)</t>
  </si>
  <si>
    <t>VET121000372</t>
  </si>
  <si>
    <t>Senior Veterinarian</t>
  </si>
  <si>
    <t>Abu Dhabi Food Control Authority</t>
  </si>
  <si>
    <t>P.O. Box 52150</t>
  </si>
  <si>
    <t>97124954000</t>
  </si>
  <si>
    <t>97124436190</t>
  </si>
  <si>
    <t>971508182268</t>
  </si>
  <si>
    <t>rola1721978@yahoo.com</t>
  </si>
  <si>
    <t>TM5 (6U4FG2A)</t>
  </si>
  <si>
    <t>VET121000373</t>
  </si>
  <si>
    <t>Vet. Surgeon</t>
  </si>
  <si>
    <t>P.O. Box 82308</t>
  </si>
  <si>
    <t>97137632000</t>
  </si>
  <si>
    <t>97137632469</t>
  </si>
  <si>
    <t>971508381291</t>
  </si>
  <si>
    <t>TM5 (6U4G7KA)</t>
  </si>
  <si>
    <t>VET121000374</t>
  </si>
  <si>
    <t>Veterinary Pathologist</t>
  </si>
  <si>
    <t>97126328783</t>
  </si>
  <si>
    <t>971504915020</t>
  </si>
  <si>
    <t>javed.rashid@adfca.ae</t>
  </si>
  <si>
    <t>TM5 (6I0QCZA)</t>
  </si>
  <si>
    <t>VET121000375</t>
  </si>
  <si>
    <t>Veterinarian</t>
  </si>
  <si>
    <t>971508167318</t>
  </si>
  <si>
    <t>yasservet1978@yahoo.com</t>
  </si>
  <si>
    <t>TM5 (6I0WAZA)</t>
  </si>
  <si>
    <t>VET121000376</t>
  </si>
  <si>
    <t>P.O. Box 26644</t>
  </si>
  <si>
    <t>97125832300</t>
  </si>
  <si>
    <t>97125831419</t>
  </si>
  <si>
    <t>971505700551</t>
  </si>
  <si>
    <t>saleh.alkubti@adfca.ae</t>
  </si>
  <si>
    <t>TM5 (6U4G60A)</t>
  </si>
  <si>
    <t>VET121000377</t>
  </si>
  <si>
    <t>M.D. &amp; Veterinarian</t>
  </si>
  <si>
    <t>Al Erjouwan Veterinary Est.</t>
  </si>
  <si>
    <t>P.O. Box 14082</t>
  </si>
  <si>
    <t>Al Ain</t>
  </si>
  <si>
    <t>97137511373</t>
  </si>
  <si>
    <t>971504498086</t>
  </si>
  <si>
    <t>TM5 (6U4FZSA)</t>
  </si>
  <si>
    <t>Clinics|Medicines</t>
  </si>
  <si>
    <t>VET121000378</t>
  </si>
  <si>
    <t>Al Dahra Agricultural Company</t>
  </si>
  <si>
    <t>P.O. Box 1699</t>
  </si>
  <si>
    <t>97137686033</t>
  </si>
  <si>
    <t>97137688522</t>
  </si>
  <si>
    <t>971505434816</t>
  </si>
  <si>
    <t>b_123as@yahoo.com</t>
  </si>
  <si>
    <t>TM5 (6U4G8AA)</t>
  </si>
  <si>
    <t>Animal Husbandry|Equipment &amp; Supplies</t>
  </si>
  <si>
    <t>VET121000379</t>
  </si>
  <si>
    <t>Al Ghurair Foods</t>
  </si>
  <si>
    <t>P.O. Box 13405</t>
  </si>
  <si>
    <t>Sharjah</t>
  </si>
  <si>
    <t>97168822259</t>
  </si>
  <si>
    <t>971503732803</t>
  </si>
  <si>
    <t>amsm_3@yahoo.com</t>
  </si>
  <si>
    <t>TM5 (6U4G7GA)</t>
  </si>
  <si>
    <t>VET121000380</t>
  </si>
  <si>
    <t>Doctor</t>
  </si>
  <si>
    <t>Pet Station</t>
  </si>
  <si>
    <t>Turkey</t>
  </si>
  <si>
    <t>Kukurtlu Gunes Sok No3</t>
  </si>
  <si>
    <t>Bursa</t>
  </si>
  <si>
    <t>902242336751</t>
  </si>
  <si>
    <t>905323920240</t>
  </si>
  <si>
    <t>hnasasl@hotmail.com</t>
  </si>
  <si>
    <t>6RBUESB</t>
  </si>
  <si>
    <t>Clinics|Diagnostics|Equipment &amp; Supplies|Laboratory|Medicines|Pharmaceuticals</t>
  </si>
  <si>
    <t>This website |Other website Please indicate:</t>
  </si>
  <si>
    <t>VET121000381</t>
  </si>
  <si>
    <t>Veterinarian Doctor</t>
  </si>
  <si>
    <t>Dubai Municipality</t>
  </si>
  <si>
    <t>P.O. Box 60316</t>
  </si>
  <si>
    <t>97142891114</t>
  </si>
  <si>
    <t>97142891123</t>
  </si>
  <si>
    <t>971504147168</t>
  </si>
  <si>
    <t>faiznm@yahoo.com</t>
  </si>
  <si>
    <t>TM5 (6U4G3DA)</t>
  </si>
  <si>
    <t>Animal Feeds|Animal Husbandry|Diagnostics</t>
  </si>
  <si>
    <t>VET121000382</t>
  </si>
  <si>
    <t>Procurement Officer</t>
  </si>
  <si>
    <t>Abu Dhabi Farmers Services Centre</t>
  </si>
  <si>
    <t>P.O. Box 21061</t>
  </si>
  <si>
    <t>971558589795</t>
  </si>
  <si>
    <t>558589795</t>
  </si>
  <si>
    <t>6RBUC4B</t>
  </si>
  <si>
    <t>VET121000383</t>
  </si>
  <si>
    <t>Fishery Specialist</t>
  </si>
  <si>
    <t>Ministry of Environment &amp; Water</t>
  </si>
  <si>
    <t>P.O. Box 1509</t>
  </si>
  <si>
    <t>97142148444</t>
  </si>
  <si>
    <t>97142958352</t>
  </si>
  <si>
    <t>971508733659</t>
  </si>
  <si>
    <t>mtabish@moew.gov.ae</t>
  </si>
  <si>
    <t>2012-02-02</t>
  </si>
  <si>
    <t>TM5 (6ILREPA)</t>
  </si>
  <si>
    <t>Animal Husbandry|Diagnostics|Laboratory</t>
  </si>
  <si>
    <t>VET121000384</t>
  </si>
  <si>
    <t>Director Marine Environment</t>
  </si>
  <si>
    <t>97143330048</t>
  </si>
  <si>
    <t>97143200378</t>
  </si>
  <si>
    <t>971506249638</t>
  </si>
  <si>
    <t>razzaq1397@hotmail.com</t>
  </si>
  <si>
    <t>TM5 (6ILNR0A)</t>
  </si>
  <si>
    <t>Animal Feeds|Animal Husbandry|Diagnostics|Laboratory</t>
  </si>
  <si>
    <t>VET121000385</t>
  </si>
  <si>
    <t>Veterinary Surgeon</t>
  </si>
  <si>
    <t>97143361771</t>
  </si>
  <si>
    <t>97142655822</t>
  </si>
  <si>
    <t>971504972872</t>
  </si>
  <si>
    <t>TM5 (6U4G26A)</t>
  </si>
  <si>
    <t>Direct mail from organizer</t>
  </si>
  <si>
    <t>VET121000386</t>
  </si>
  <si>
    <t>971504252359</t>
  </si>
  <si>
    <t>Tm5 (6U4G9BA)</t>
  </si>
  <si>
    <t>VET121000387</t>
  </si>
  <si>
    <t>971503994564</t>
  </si>
  <si>
    <t>maabas@moew.gov.ae</t>
  </si>
  <si>
    <t>TM5 (6IZQJSA)</t>
  </si>
  <si>
    <t>Animal Feeds|Animal Husbandry|Clinics</t>
  </si>
  <si>
    <t>VET121000388</t>
  </si>
  <si>
    <t>Owner / Veterinarian</t>
  </si>
  <si>
    <t>Vet Lover Clinic</t>
  </si>
  <si>
    <t>P.O. Box 14262</t>
  </si>
  <si>
    <t>97144472289</t>
  </si>
  <si>
    <t>971508781200</t>
  </si>
  <si>
    <t>dr.fattah@hotmail.com</t>
  </si>
  <si>
    <t>TM5 (6U4FF3A)</t>
  </si>
  <si>
    <t>Clinics</t>
  </si>
  <si>
    <t>VET121000389</t>
  </si>
  <si>
    <t>Pet Lover Clinic</t>
  </si>
  <si>
    <t>971553052725</t>
  </si>
  <si>
    <t>dr.khled@petloversuae.com</t>
  </si>
  <si>
    <t>TM5 (6ICK3CA)</t>
  </si>
  <si>
    <t>VET121000390</t>
  </si>
  <si>
    <t>Al Ameriyya Veterinary Material Co.</t>
  </si>
  <si>
    <t>P.O. Box 80568</t>
  </si>
  <si>
    <t>97137667449</t>
  </si>
  <si>
    <t>97137667440</t>
  </si>
  <si>
    <t>971508011140</t>
  </si>
  <si>
    <t>TM5 (6U4GETA)</t>
  </si>
  <si>
    <t>VET121000391</t>
  </si>
  <si>
    <t>Al Amin Veterinary Clinic</t>
  </si>
  <si>
    <t>P.O. Box 12808</t>
  </si>
  <si>
    <t>97168823029</t>
  </si>
  <si>
    <t>971504810297</t>
  </si>
  <si>
    <t>dr.aminnajar@hotmail.com</t>
  </si>
  <si>
    <t>TM5 (6U4G44A)</t>
  </si>
  <si>
    <t>VET121000392</t>
  </si>
  <si>
    <t>General Manager</t>
  </si>
  <si>
    <t>Al Ain Veterinary Medicine Factory</t>
  </si>
  <si>
    <t>P.O. Box 59395</t>
  </si>
  <si>
    <t>97137632030</t>
  </si>
  <si>
    <t>971506180333</t>
  </si>
  <si>
    <t>kemoo_life91919@hotmail.com</t>
  </si>
  <si>
    <t>TM5 (6IB5HTA)</t>
  </si>
  <si>
    <t>VET121000394</t>
  </si>
  <si>
    <t>Al Fedaa Veterinary Clinic</t>
  </si>
  <si>
    <t>P.O. Box 15790</t>
  </si>
  <si>
    <t>97137656515</t>
  </si>
  <si>
    <t>97137656292</t>
  </si>
  <si>
    <t>971503380458</t>
  </si>
  <si>
    <t>shahul005@hotmail.com</t>
  </si>
  <si>
    <t>TM5 (6U4GRMA)</t>
  </si>
  <si>
    <t>VET121000395</t>
  </si>
  <si>
    <t>H. H. Sheikh Sultan Bin Zayed Al Warsan Farm</t>
  </si>
  <si>
    <t>P.O. Box 77338</t>
  </si>
  <si>
    <t>97125638888</t>
  </si>
  <si>
    <t>97125638899</t>
  </si>
  <si>
    <t>971506628307</t>
  </si>
  <si>
    <t>knzaa@emirates.net.ae</t>
  </si>
  <si>
    <t>2012-02-05</t>
  </si>
  <si>
    <t>TM5 (6U4GYUA)</t>
  </si>
  <si>
    <t>Government</t>
  </si>
  <si>
    <t>VET121000396</t>
  </si>
  <si>
    <t>Export Director</t>
  </si>
  <si>
    <t>Prime Middle East Llc.</t>
  </si>
  <si>
    <t>P.O. Box 232</t>
  </si>
  <si>
    <t>Fujairah</t>
  </si>
  <si>
    <t>92239632</t>
  </si>
  <si>
    <t>mohd@primecorp.ae</t>
  </si>
  <si>
    <t>2012-02-06</t>
  </si>
  <si>
    <t>6PHJE0A</t>
  </si>
  <si>
    <t>Animal Feeds|Diagnostics|Equipment &amp; Supplies|Government|Medicines|Pharmaceuticals|Vaccines</t>
  </si>
  <si>
    <t>VET121000397</t>
  </si>
  <si>
    <t>H. H. the President Stables</t>
  </si>
  <si>
    <t>P.O. Box 336</t>
  </si>
  <si>
    <t>97124433433</t>
  </si>
  <si>
    <t>97124451115</t>
  </si>
  <si>
    <t>971504461288</t>
  </si>
  <si>
    <t>docboa@hotmail.com</t>
  </si>
  <si>
    <t>TM5 (6U4G85A)</t>
  </si>
  <si>
    <t>VET121000398</t>
  </si>
  <si>
    <t>Haflah Vet Est.</t>
  </si>
  <si>
    <t>P.O. Box 24201</t>
  </si>
  <si>
    <t>97137824970</t>
  </si>
  <si>
    <t>97137824980</t>
  </si>
  <si>
    <t>971507302600</t>
  </si>
  <si>
    <t>bas_uae@yahoo.com</t>
  </si>
  <si>
    <t>TM5 (6U4GEHA)</t>
  </si>
  <si>
    <t>VET121000400</t>
  </si>
  <si>
    <t>Bin Hamoodah Properties</t>
  </si>
  <si>
    <t>P.O. Box 15752</t>
  </si>
  <si>
    <t>37346090</t>
  </si>
  <si>
    <t>37346095</t>
  </si>
  <si>
    <t>kamalmsa10@yahoo.com</t>
  </si>
  <si>
    <t>6PHKW4A</t>
  </si>
  <si>
    <t>Animal Feeds|Animal Husbandry|Clinics|Diagnostics|Equipment &amp; Supplies|Laboratory|Medicines|Pharmaceuticals|Vaccines</t>
  </si>
  <si>
    <t>Email from organizer |Direct mail from organizer</t>
  </si>
  <si>
    <t>VET121000401</t>
  </si>
  <si>
    <t>National Veterinary Hospital</t>
  </si>
  <si>
    <t>P.O. Box 70652</t>
  </si>
  <si>
    <t>97124461628</t>
  </si>
  <si>
    <t>97124462548</t>
  </si>
  <si>
    <t>971506822698</t>
  </si>
  <si>
    <t>drmeera@yahoo.com</t>
  </si>
  <si>
    <t>TM5 (6U4G47A)</t>
  </si>
  <si>
    <t>VET121000402</t>
  </si>
  <si>
    <t>National Fodder Production &amp; Marketing</t>
  </si>
  <si>
    <t>P.O. Box 12900</t>
  </si>
  <si>
    <t>97125501222</t>
  </si>
  <si>
    <t>97125501444</t>
  </si>
  <si>
    <t>971504441658</t>
  </si>
  <si>
    <t>komar@nfpm.ae</t>
  </si>
  <si>
    <t>TM5 (6U4G5ZA)</t>
  </si>
  <si>
    <t>Animal Feeds</t>
  </si>
  <si>
    <t>VET121000403</t>
  </si>
  <si>
    <t>Nwtc</t>
  </si>
  <si>
    <t>Jordan</t>
  </si>
  <si>
    <t>P.O. Box 960398</t>
  </si>
  <si>
    <t>Amman</t>
  </si>
  <si>
    <t>11196</t>
  </si>
  <si>
    <t>++ 962 6 5692061</t>
  </si>
  <si>
    <t>++ 962 6 5699269</t>
  </si>
  <si>
    <t>+96 79 5544115</t>
  </si>
  <si>
    <t>nwtchem@nol.com.jo</t>
  </si>
  <si>
    <t>6PHK22A</t>
  </si>
  <si>
    <t>VET121000404</t>
  </si>
  <si>
    <t>Deputy General Manager</t>
  </si>
  <si>
    <t>97125501222 Ext. 210</t>
  </si>
  <si>
    <t>971506685134</t>
  </si>
  <si>
    <t>yziadat@nfpm.ae</t>
  </si>
  <si>
    <t>TM5 (6U4FDNA)</t>
  </si>
  <si>
    <t>Hakam Al Rosan</t>
  </si>
  <si>
    <t>Atif Masri</t>
  </si>
  <si>
    <t>Name</t>
  </si>
  <si>
    <t>Mr.Azhar Iqbal Muhammad</t>
  </si>
  <si>
    <t>Dr.Wissam Ali Amer</t>
  </si>
  <si>
    <t>Dr.Muhammad Ayub</t>
  </si>
  <si>
    <t>MissGeorgina Frith</t>
  </si>
  <si>
    <t>Dr.M. Amjad Hussain</t>
  </si>
  <si>
    <t>Mr.Hussam Ahmed Elshair</t>
  </si>
  <si>
    <t>Dr.Mohamed Haneefa</t>
  </si>
  <si>
    <t>Dr.Mahmoud Eltahir</t>
  </si>
  <si>
    <t>Dr.Elsheikh Ahmed</t>
  </si>
  <si>
    <t>Mr.Esam Ibrahim</t>
  </si>
  <si>
    <t>Dr.Elhamy Wahib</t>
  </si>
  <si>
    <t>Dr.Hany M. Farouk</t>
  </si>
  <si>
    <t>Dr.Alberic Thery</t>
  </si>
  <si>
    <t>Mr.Adnan Sultan Al Nuaimi</t>
  </si>
  <si>
    <t>Mr.Amjad Khan</t>
  </si>
  <si>
    <t>Dr.Roula Shaaban</t>
  </si>
  <si>
    <t>Dr.Suhel Anwar</t>
  </si>
  <si>
    <t>Dr.Javed Rashid</t>
  </si>
  <si>
    <t>Dr.Yasser Mohamed</t>
  </si>
  <si>
    <t>Dr.Saleh Ahmed Al Kubti</t>
  </si>
  <si>
    <t>Mr.Ramachandra Bhat</t>
  </si>
  <si>
    <t>Dr.Bahig Adel Saroufim</t>
  </si>
  <si>
    <t>Mr.Amr Mohamed Hussein Afify</t>
  </si>
  <si>
    <t>Dr.Hossein Nassaghi</t>
  </si>
  <si>
    <t>Dr.Faizal Mohamed Nalakath</t>
  </si>
  <si>
    <t>Mr.Mohammed Tabish</t>
  </si>
  <si>
    <t>Mr.Abdul Razzaq Abdulla</t>
  </si>
  <si>
    <t>Mr.Mamdouh Hassan Fouad</t>
  </si>
  <si>
    <t>Dr.Shella Mohammad</t>
  </si>
  <si>
    <t>Dr.Mohmed Ali Abas</t>
  </si>
  <si>
    <t>Dr.Abdel Fattah</t>
  </si>
  <si>
    <t>Dr.Khaled Sheta</t>
  </si>
  <si>
    <t>Dr.Khalid Ahmed Alaqal</t>
  </si>
  <si>
    <t>Dr.Mohammed Amin Al Najjar</t>
  </si>
  <si>
    <t>Mr.Abdullah Mohamed Al Amiri</t>
  </si>
  <si>
    <t>Dr.Shahul Hameed</t>
  </si>
  <si>
    <t>Dr.Syed Kamaal Pasha</t>
  </si>
  <si>
    <t>Mr.Mohammed R. Al Faleh</t>
  </si>
  <si>
    <t>Dr.Gonzolo Alberto Al Bornoz</t>
  </si>
  <si>
    <t>Dr.Basim Ahmed Ismail</t>
  </si>
  <si>
    <t>Dr.Kamal Rezek Al Masalma</t>
  </si>
  <si>
    <t>Dr.T. Meera</t>
  </si>
  <si>
    <t>Dr.Khalid Abu Omer</t>
  </si>
  <si>
    <t>Mr.Yasser Ziadat</t>
  </si>
  <si>
    <t>Junk.Email@hotmail.com</t>
  </si>
  <si>
    <t>Mickey_Mouse@yahoo.com</t>
  </si>
  <si>
    <t>wwwwwww@emirates.net.ae</t>
  </si>
  <si>
    <t>drdr7@hotmail</t>
  </si>
  <si>
    <t>drshella.mohammad_gmail.com</t>
  </si>
  <si>
    <t>suhel_vets_@yahoo.com</t>
  </si>
  <si>
    <t>Address</t>
  </si>
  <si>
    <t>(2) Name only</t>
  </si>
  <si>
    <t>(2) Name Title</t>
  </si>
  <si>
    <t>(3) Name Formated</t>
  </si>
  <si>
    <t xml:space="preserve"> 4455500 Ext. 219</t>
  </si>
  <si>
    <t xml:space="preserve"> 5501222 Ext. 210</t>
  </si>
  <si>
    <t xml:space="preserve"> 06</t>
  </si>
  <si>
    <t xml:space="preserve"> 04</t>
  </si>
  <si>
    <t xml:space="preserve"> 02</t>
  </si>
  <si>
    <t xml:space="preserve"> 03</t>
  </si>
  <si>
    <t xml:space="preserve"> 01</t>
  </si>
  <si>
    <t xml:space="preserve"> 05</t>
  </si>
  <si>
    <t xml:space="preserve"> 07</t>
  </si>
  <si>
    <t>+ 962</t>
  </si>
  <si>
    <t>+ 971</t>
  </si>
  <si>
    <t>+ 249</t>
  </si>
  <si>
    <t>+ 902</t>
  </si>
  <si>
    <t>+ 373</t>
  </si>
  <si>
    <t>+ 965</t>
  </si>
  <si>
    <t>+ 922</t>
  </si>
  <si>
    <t>+ 964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</si>
</sst>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FF"/>
      <name val="Calibri"/>
      <family val="2"/>
    </font>
    <font>
      <sz val="11"/>
      <color rgb="FF0000FF"/>
      <name val="Calibri"/>
      <family val="2"/>
    </font>
    <font>
      <sz val="11"/>
      <color rgb="FF0000FF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Alignment="1"/>
    <xf numFmtId="0" fontId="1" fillId="0" borderId="2" xfId="1" applyFont="1" applyFill="1" applyBorder="1" applyAlignment="1"/>
    <xf numFmtId="0" fontId="4" fillId="2" borderId="1" xfId="1" applyFont="1" applyFill="1" applyBorder="1" applyAlignment="1">
      <alignment horizontal="center"/>
    </xf>
    <xf numFmtId="0" fontId="3" fillId="0" borderId="0" xfId="0" applyFont="1" applyAlignment="1"/>
    <xf numFmtId="0" fontId="5" fillId="0" borderId="2" xfId="1" applyFont="1" applyFill="1" applyBorder="1" applyAlignment="1"/>
    <xf numFmtId="14" fontId="1" fillId="0" borderId="2" xfId="1" applyNumberFormat="1" applyFont="1" applyFill="1" applyBorder="1" applyAlignment="1"/>
    <xf numFmtId="0" fontId="6" fillId="2" borderId="1" xfId="1" applyFont="1" applyFill="1" applyBorder="1" applyAlignment="1">
      <alignment horizontal="center"/>
    </xf>
    <xf numFmtId="0" fontId="7" fillId="0" borderId="2" xfId="1" applyFont="1" applyFill="1" applyBorder="1" applyAlignment="1"/>
    <xf numFmtId="0" fontId="8" fillId="0" borderId="0" xfId="0" applyFont="1" applyAlignment="1"/>
    <xf numFmtId="0" fontId="1" fillId="3" borderId="2" xfId="1" applyFont="1" applyFill="1" applyBorder="1" applyAlignment="1"/>
    <xf numFmtId="0" fontId="7" fillId="0" borderId="2" xfId="1" quotePrefix="1" applyFont="1" applyFill="1" applyBorder="1" applyAlignment="1"/>
    <xf numFmtId="0" fontId="7" fillId="0" borderId="2" xfId="1" quotePrefix="1" applyFont="1" applyFill="1" applyBorder="1" applyAlignment="1">
      <alignment horizontal="right"/>
    </xf>
    <xf numFmtId="0" fontId="7" fillId="0" borderId="2" xfId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6" fillId="4" borderId="3" xfId="1" applyFont="1" applyFill="1" applyBorder="1" applyAlignment="1">
      <alignment horizontal="center"/>
    </xf>
    <xf numFmtId="0" fontId="6" fillId="4" borderId="4" xfId="1" applyFont="1" applyFill="1" applyBorder="1" applyAlignment="1">
      <alignment horizontal="center"/>
    </xf>
    <xf numFmtId="0" fontId="6" fillId="4" borderId="5" xfId="1" applyFont="1" applyFill="1" applyBorder="1" applyAlignment="1">
      <alignment horizontal="center"/>
    </xf>
    <xf numFmtId="0" fontId="1" fillId="5" borderId="2" xfId="1" applyFont="1" applyFill="1" applyBorder="1" applyAlignment="1"/>
    <xf numFmtId="0" fontId="7" fillId="5" borderId="2" xfId="1" applyFont="1" applyFill="1" applyBorder="1" applyAlignment="1"/>
    <xf numFmtId="0" fontId="8" fillId="5" borderId="0" xfId="0" applyFont="1" applyFill="1" applyAlignment="1"/>
    <xf numFmtId="0" fontId="5" fillId="5" borderId="2" xfId="1" applyFont="1" applyFill="1" applyBorder="1" applyAlignment="1"/>
    <xf numFmtId="0" fontId="7" fillId="5" borderId="2" xfId="1" quotePrefix="1" applyFont="1" applyFill="1" applyBorder="1" applyAlignment="1"/>
    <xf numFmtId="0" fontId="7" fillId="5" borderId="2" xfId="1" applyFont="1" applyFill="1" applyBorder="1" applyAlignment="1">
      <alignment horizontal="right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742951</xdr:colOff>
      <xdr:row>7</xdr:row>
      <xdr:rowOff>19050</xdr:rowOff>
    </xdr:from>
    <xdr:to>
      <xdr:col>18</xdr:col>
      <xdr:colOff>272144</xdr:colOff>
      <xdr:row>25</xdr:row>
      <xdr:rowOff>100853</xdr:rowOff>
    </xdr:to>
    <xdr:sp macro="" textlink="">
      <xdr:nvSpPr>
        <xdr:cNvPr id="2" name="TextBox 1"/>
        <xdr:cNvSpPr txBox="1"/>
      </xdr:nvSpPr>
      <xdr:spPr>
        <a:xfrm>
          <a:off x="22325480" y="1352550"/>
          <a:ext cx="6375988" cy="3510803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lvl="0" indent="0">
            <a:buFontTx/>
            <a:buNone/>
          </a:pPr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 Combine the complete Address to be ready for label printing</a:t>
          </a:r>
        </a:p>
        <a:p>
          <a:pPr marL="0" lvl="0" indent="0">
            <a:buFontTx/>
            <a:buNone/>
          </a:pPr>
          <a:r>
            <a:rPr lang="en-GB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(Only 1 Address column should remain).</a:t>
          </a:r>
          <a:endParaRPr lang="en-GB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0">
            <a:buFontTx/>
            <a:buNone/>
          </a:pPr>
          <a:endParaRPr lang="en-US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0">
            <a:buFontTx/>
            <a:buNone/>
          </a:pPr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If the Person has a title, please split it in a different column.</a:t>
          </a:r>
          <a:endParaRPr lang="en-GB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0">
            <a:buFontTx/>
            <a:buNone/>
          </a:pPr>
          <a:endParaRPr lang="en-US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0">
            <a:buFontTx/>
            <a:buNone/>
          </a:pPr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Person names should be formatted as First, Last Name.</a:t>
          </a:r>
          <a:endParaRPr lang="en-GB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0">
            <a:buFontTx/>
            <a:buNone/>
          </a:pPr>
          <a:endParaRPr lang="en-US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0">
            <a:buFontTx/>
            <a:buNone/>
          </a:pPr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(4) Review possible incorrect Emails, and mark it with red color.</a:t>
          </a:r>
          <a:endParaRPr lang="en-GB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0">
            <a:buFontTx/>
            <a:buNone/>
          </a:pPr>
          <a:endParaRPr lang="en-US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0">
            <a:buFontTx/>
            <a:buNone/>
          </a:pPr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(5) Split the Country Code, Area Code and Telephone numbers in separate columns.</a:t>
          </a:r>
        </a:p>
        <a:p>
          <a:pPr marL="0" lvl="0" indent="0" rtl="1">
            <a:buFontTx/>
            <a:buNone/>
          </a:pPr>
          <a:r>
            <a:rPr lang="ar-A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من</a:t>
          </a:r>
          <a:r>
            <a:rPr lang="ar-AE" sz="14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ملاحظة تجد أن الثلاثة أرقام من اليسار تدل علي البلد ثم رقم واحد للمنطقة </a:t>
          </a:r>
          <a:r>
            <a:rPr lang="ar-A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بنفس دوال  </a:t>
          </a:r>
          <a:endParaRPr lang="en-US" sz="14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lvl="0" indent="0" rtl="1">
            <a:buFontTx/>
            <a:buNone/>
          </a:pPr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Left</a:t>
          </a:r>
          <a:r>
            <a:rPr lang="ar-A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Right</a:t>
          </a:r>
          <a:r>
            <a:rPr lang="ar-A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Mid</a:t>
          </a:r>
          <a:r>
            <a:rPr lang="ar-A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: يمكنك بسهولة عمل ذلك ، أنا عملت عمود واحد فقط ، قسمته لثلاثة</a:t>
          </a:r>
          <a:endParaRPr lang="en-US" sz="14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lvl="0" indent="0">
            <a:buFontTx/>
            <a:buNone/>
          </a:pPr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(6) Select all Persons with “Laboratory” interest.</a:t>
          </a:r>
          <a:endParaRPr lang="ar-AE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0" rtl="1">
            <a:buFontTx/>
            <a:buNone/>
          </a:pPr>
          <a:r>
            <a:rPr lang="ar-A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بسهم الفلتر التصفية علي  عمود  </a:t>
          </a:r>
          <a:r>
            <a:rPr lang="en-GB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AreaOfYourBusiness</a:t>
          </a:r>
          <a:r>
            <a:rPr lang="ar-A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للكلمات  التي تحتوي علي  </a:t>
          </a:r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Laboratory</a:t>
          </a:r>
        </a:p>
        <a:p>
          <a:pPr marL="0" lvl="0" indent="0" rtl="1">
            <a:buFontTx/>
            <a:buNone/>
          </a:pPr>
          <a:r>
            <a:rPr lang="ar-A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ثم</a:t>
          </a:r>
          <a:r>
            <a:rPr lang="ar-AE" sz="14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لونتها بالأصفر</a:t>
          </a:r>
          <a:endParaRPr lang="ar-AE" sz="14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Mickey_Mouse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komar@nfpm.ae" TargetMode="External"/><Relationship Id="rId1" Type="http://schemas.openxmlformats.org/officeDocument/2006/relationships/hyperlink" Target="mailto:Junk.Email@hotmail.com" TargetMode="External"/><Relationship Id="rId6" Type="http://schemas.openxmlformats.org/officeDocument/2006/relationships/hyperlink" Target="mailto:suhel_vets_@yahoo.com" TargetMode="External"/><Relationship Id="rId5" Type="http://schemas.openxmlformats.org/officeDocument/2006/relationships/hyperlink" Target="mailto:drdr7@hotmail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wwwwwww@emirates.net.ae" TargetMode="External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47"/>
  <sheetViews>
    <sheetView tabSelected="1" zoomScale="85" zoomScaleNormal="85" workbookViewId="0">
      <selection activeCell="E8" sqref="E8"/>
    </sheetView>
  </sheetViews>
  <sheetFormatPr defaultColWidth="8.85546875" defaultRowHeight="15" x14ac:dyDescent="0.25"/>
  <cols>
    <col min="1" max="1" width="14.28515625" style="1" bestFit="1" customWidth="1"/>
    <col min="2" max="2" width="14.28515625" style="9" customWidth="1"/>
    <col min="3" max="3" width="26.85546875" style="9" bestFit="1" customWidth="1"/>
    <col min="4" max="4" width="30" style="1" bestFit="1" customWidth="1"/>
    <col min="5" max="5" width="30" style="9" customWidth="1"/>
    <col min="6" max="6" width="32.28515625" style="1" bestFit="1" customWidth="1"/>
    <col min="7" max="7" width="41.7109375" style="1" bestFit="1" customWidth="1"/>
    <col min="8" max="8" width="12.5703125" style="1" bestFit="1" customWidth="1"/>
    <col min="9" max="9" width="49.7109375" style="9" bestFit="1" customWidth="1"/>
    <col min="10" max="10" width="28.42578125" style="1" bestFit="1" customWidth="1"/>
    <col min="11" max="11" width="33" style="1" bestFit="1" customWidth="1"/>
    <col min="12" max="12" width="10.42578125" style="1" bestFit="1" customWidth="1"/>
    <col min="13" max="13" width="13.7109375" style="1" bestFit="1" customWidth="1"/>
    <col min="14" max="14" width="26.85546875" style="1" bestFit="1" customWidth="1"/>
    <col min="15" max="15" width="13.7109375" style="9" customWidth="1"/>
    <col min="16" max="16" width="5.28515625" style="9" customWidth="1"/>
    <col min="17" max="17" width="15.7109375" style="14" bestFit="1" customWidth="1"/>
    <col min="18" max="18" width="27.140625" style="1" bestFit="1" customWidth="1"/>
    <col min="19" max="19" width="30.7109375" style="1" bestFit="1" customWidth="1"/>
    <col min="20" max="20" width="31" style="1" bestFit="1" customWidth="1"/>
    <col min="21" max="21" width="10.42578125" style="1" bestFit="1" customWidth="1"/>
    <col min="22" max="22" width="23" style="1" bestFit="1" customWidth="1"/>
    <col min="23" max="23" width="15.5703125" style="1" bestFit="1" customWidth="1"/>
    <col min="24" max="24" width="13.140625" style="1" bestFit="1" customWidth="1"/>
    <col min="25" max="25" width="76.140625" style="1" customWidth="1"/>
    <col min="26" max="26" width="44.85546875" style="1" bestFit="1" customWidth="1"/>
    <col min="27" max="16384" width="8.85546875" style="1"/>
  </cols>
  <sheetData>
    <row r="1" spans="1:26" s="4" customFormat="1" x14ac:dyDescent="0.25">
      <c r="A1" s="3" t="s">
        <v>0</v>
      </c>
      <c r="B1" s="7" t="s">
        <v>456</v>
      </c>
      <c r="C1" s="7" t="s">
        <v>455</v>
      </c>
      <c r="D1" s="3" t="s">
        <v>403</v>
      </c>
      <c r="E1" s="7" t="s">
        <v>457</v>
      </c>
      <c r="F1" s="3" t="s">
        <v>1</v>
      </c>
      <c r="G1" s="3" t="s">
        <v>2</v>
      </c>
      <c r="H1" s="3" t="s">
        <v>3</v>
      </c>
      <c r="I1" s="7" t="s">
        <v>454</v>
      </c>
      <c r="J1" s="3" t="s">
        <v>4</v>
      </c>
      <c r="K1" s="3" t="s">
        <v>5</v>
      </c>
      <c r="L1" s="3" t="s">
        <v>6</v>
      </c>
      <c r="M1" s="3" t="s">
        <v>7</v>
      </c>
      <c r="N1" s="3" t="s">
        <v>8</v>
      </c>
      <c r="O1" s="15" t="s">
        <v>8</v>
      </c>
      <c r="P1" s="16"/>
      <c r="Q1" s="17"/>
      <c r="R1" s="3" t="s">
        <v>9</v>
      </c>
      <c r="S1" s="3" t="s">
        <v>10</v>
      </c>
      <c r="T1" s="3" t="s">
        <v>11</v>
      </c>
      <c r="U1" s="3" t="s">
        <v>12</v>
      </c>
      <c r="V1" s="3" t="s">
        <v>13</v>
      </c>
      <c r="W1" s="3" t="s">
        <v>14</v>
      </c>
      <c r="X1" s="3" t="s">
        <v>15</v>
      </c>
      <c r="Y1" s="3" t="s">
        <v>16</v>
      </c>
      <c r="Z1" s="3" t="s">
        <v>17</v>
      </c>
    </row>
    <row r="2" spans="1:26" x14ac:dyDescent="0.25">
      <c r="A2" s="2" t="s">
        <v>384</v>
      </c>
      <c r="B2" s="8" t="str">
        <f>IF(ISERROR(SEARCH(".",D2)),"",LEFT(D2,3))</f>
        <v/>
      </c>
      <c r="C2" s="9" t="str">
        <f>IF(B2="",D2,RIGHT(D2,LEN(D2)-3))</f>
        <v>Atif Masri</v>
      </c>
      <c r="D2" s="5" t="s">
        <v>402</v>
      </c>
      <c r="E2" s="8" t="str">
        <f>LEFT(C2,SEARCH(" ",C2)-1) &amp;", " &amp; RIGHT(C2,LEN(C2)-SEARCH(" ",C2))</f>
        <v>Atif, Masri</v>
      </c>
      <c r="F2" s="5" t="s">
        <v>307</v>
      </c>
      <c r="G2" s="2" t="s">
        <v>385</v>
      </c>
      <c r="H2" s="2" t="s">
        <v>386</v>
      </c>
      <c r="I2" s="8" t="str">
        <f>IF(K2&lt;&gt;"",J2&amp;" , "&amp;K2,J2)</f>
        <v>P.O. Box 960398</v>
      </c>
      <c r="J2" s="2" t="s">
        <v>387</v>
      </c>
      <c r="K2" s="2" t="s">
        <v>18</v>
      </c>
      <c r="L2" s="2" t="s">
        <v>388</v>
      </c>
      <c r="M2" s="2" t="s">
        <v>389</v>
      </c>
      <c r="N2" s="2" t="s">
        <v>390</v>
      </c>
      <c r="O2" s="11" t="s">
        <v>467</v>
      </c>
      <c r="P2" s="11" t="s">
        <v>460</v>
      </c>
      <c r="Q2" s="12">
        <v>5692061</v>
      </c>
      <c r="R2" s="2" t="s">
        <v>391</v>
      </c>
      <c r="S2" s="2" t="s">
        <v>392</v>
      </c>
      <c r="T2" s="2" t="s">
        <v>393</v>
      </c>
      <c r="U2" s="2" t="s">
        <v>339</v>
      </c>
      <c r="V2" s="2" t="s">
        <v>394</v>
      </c>
      <c r="W2" s="2" t="s">
        <v>31</v>
      </c>
      <c r="X2" s="2" t="s">
        <v>394</v>
      </c>
      <c r="Y2" s="2" t="s">
        <v>383</v>
      </c>
      <c r="Z2" s="2" t="s">
        <v>99</v>
      </c>
    </row>
    <row r="3" spans="1:26" x14ac:dyDescent="0.25">
      <c r="A3" s="2" t="s">
        <v>278</v>
      </c>
      <c r="B3" s="8" t="str">
        <f t="shared" ref="B3:B47" si="0">IF(ISERROR(SEARCH(".",D3)),"",LEFT(D3,3))</f>
        <v>Dr.</v>
      </c>
      <c r="C3" s="9" t="str">
        <f t="shared" ref="C3:C47" si="1">IF(B3="",D3,RIGHT(D3,LEN(D3)-3))</f>
        <v>Abdel Fattah</v>
      </c>
      <c r="D3" s="5" t="s">
        <v>434</v>
      </c>
      <c r="E3" s="8" t="str">
        <f t="shared" ref="E3:E47" si="2">LEFT(C3,SEARCH(" ",C3)-1) &amp;", " &amp; RIGHT(C3,LEN(C3)-SEARCH(" ",C3))</f>
        <v>Abdel, Fattah</v>
      </c>
      <c r="F3" s="5" t="s">
        <v>279</v>
      </c>
      <c r="G3" s="2" t="s">
        <v>280</v>
      </c>
      <c r="H3" s="2" t="s">
        <v>22</v>
      </c>
      <c r="I3" s="8" t="str">
        <f t="shared" ref="I3:I47" si="3">IF(K3&lt;&gt;"",J3&amp;" , "&amp;K3,J3)</f>
        <v>P.O. Box 14262</v>
      </c>
      <c r="J3" s="2" t="s">
        <v>281</v>
      </c>
      <c r="K3" s="2" t="s">
        <v>18</v>
      </c>
      <c r="L3" s="2" t="s">
        <v>24</v>
      </c>
      <c r="M3" s="2" t="s">
        <v>18</v>
      </c>
      <c r="N3" s="2" t="s">
        <v>282</v>
      </c>
      <c r="O3" s="11" t="s">
        <v>468</v>
      </c>
      <c r="P3" s="8" t="s">
        <v>461</v>
      </c>
      <c r="Q3" s="13">
        <v>4472289</v>
      </c>
      <c r="R3" s="2" t="s">
        <v>18</v>
      </c>
      <c r="S3" s="2" t="s">
        <v>283</v>
      </c>
      <c r="T3" s="2" t="s">
        <v>284</v>
      </c>
      <c r="U3" s="6">
        <v>40941</v>
      </c>
      <c r="V3" s="2" t="s">
        <v>285</v>
      </c>
      <c r="W3" s="2" t="s">
        <v>31</v>
      </c>
      <c r="X3" s="2" t="s">
        <v>18</v>
      </c>
      <c r="Y3" s="2" t="s">
        <v>286</v>
      </c>
      <c r="Z3" s="2" t="s">
        <v>33</v>
      </c>
    </row>
    <row r="4" spans="1:26" x14ac:dyDescent="0.25">
      <c r="A4" s="2" t="s">
        <v>129</v>
      </c>
      <c r="B4" s="8" t="str">
        <f t="shared" si="0"/>
        <v>Dr.</v>
      </c>
      <c r="C4" s="9" t="str">
        <f t="shared" si="1"/>
        <v>Alberic Thery</v>
      </c>
      <c r="D4" s="5" t="s">
        <v>416</v>
      </c>
      <c r="E4" s="8" t="str">
        <f t="shared" si="2"/>
        <v>Alberic, Thery</v>
      </c>
      <c r="F4" s="5" t="s">
        <v>130</v>
      </c>
      <c r="G4" s="2" t="s">
        <v>131</v>
      </c>
      <c r="H4" s="2" t="s">
        <v>22</v>
      </c>
      <c r="I4" s="8" t="str">
        <f t="shared" si="3"/>
        <v>P.O. Box 590</v>
      </c>
      <c r="J4" s="2" t="s">
        <v>132</v>
      </c>
      <c r="K4" s="2" t="s">
        <v>18</v>
      </c>
      <c r="L4" s="2" t="s">
        <v>133</v>
      </c>
      <c r="M4" s="2" t="s">
        <v>18</v>
      </c>
      <c r="N4" s="2" t="s">
        <v>134</v>
      </c>
      <c r="O4" s="11" t="s">
        <v>468</v>
      </c>
      <c r="P4" s="8" t="s">
        <v>462</v>
      </c>
      <c r="Q4" s="13" t="s">
        <v>458</v>
      </c>
      <c r="R4" s="2" t="s">
        <v>135</v>
      </c>
      <c r="S4" s="2" t="s">
        <v>136</v>
      </c>
      <c r="T4" s="2" t="s">
        <v>137</v>
      </c>
      <c r="U4" s="2" t="s">
        <v>138</v>
      </c>
      <c r="V4" s="2" t="s">
        <v>139</v>
      </c>
      <c r="W4" s="2" t="s">
        <v>31</v>
      </c>
      <c r="X4" s="2" t="s">
        <v>18</v>
      </c>
      <c r="Y4" s="2" t="s">
        <v>140</v>
      </c>
      <c r="Z4" s="2" t="s">
        <v>33</v>
      </c>
    </row>
    <row r="5" spans="1:26" x14ac:dyDescent="0.25">
      <c r="A5" s="2" t="s">
        <v>198</v>
      </c>
      <c r="B5" s="8" t="str">
        <f t="shared" si="0"/>
        <v>Dr.</v>
      </c>
      <c r="C5" s="9" t="str">
        <f t="shared" si="1"/>
        <v>Bahig Adel Saroufim</v>
      </c>
      <c r="D5" s="5" t="s">
        <v>425</v>
      </c>
      <c r="E5" s="8" t="str">
        <f t="shared" si="2"/>
        <v>Bahig, Adel Saroufim</v>
      </c>
      <c r="F5" s="5" t="s">
        <v>63</v>
      </c>
      <c r="G5" s="2" t="s">
        <v>199</v>
      </c>
      <c r="H5" s="2" t="s">
        <v>22</v>
      </c>
      <c r="I5" s="8" t="str">
        <f t="shared" si="3"/>
        <v>P.O. Box 1699</v>
      </c>
      <c r="J5" s="2" t="s">
        <v>200</v>
      </c>
      <c r="K5" s="2" t="s">
        <v>18</v>
      </c>
      <c r="L5" s="2" t="s">
        <v>193</v>
      </c>
      <c r="M5" s="2" t="s">
        <v>18</v>
      </c>
      <c r="N5" s="2" t="s">
        <v>201</v>
      </c>
      <c r="O5" s="11" t="s">
        <v>468</v>
      </c>
      <c r="P5" s="8" t="s">
        <v>463</v>
      </c>
      <c r="Q5" s="13">
        <v>7686033</v>
      </c>
      <c r="R5" s="2" t="s">
        <v>202</v>
      </c>
      <c r="S5" s="2" t="s">
        <v>203</v>
      </c>
      <c r="T5" s="2" t="s">
        <v>204</v>
      </c>
      <c r="U5" s="2" t="s">
        <v>138</v>
      </c>
      <c r="V5" s="2" t="s">
        <v>205</v>
      </c>
      <c r="W5" s="2" t="s">
        <v>31</v>
      </c>
      <c r="X5" s="2" t="s">
        <v>18</v>
      </c>
      <c r="Y5" s="2" t="s">
        <v>206</v>
      </c>
      <c r="Z5" s="2" t="s">
        <v>33</v>
      </c>
    </row>
    <row r="6" spans="1:26" x14ac:dyDescent="0.25">
      <c r="A6" s="2" t="s">
        <v>350</v>
      </c>
      <c r="B6" s="8" t="str">
        <f t="shared" si="0"/>
        <v>Dr.</v>
      </c>
      <c r="C6" s="9" t="str">
        <f t="shared" si="1"/>
        <v>Basim Ahmed Ismail</v>
      </c>
      <c r="D6" s="5" t="s">
        <v>443</v>
      </c>
      <c r="E6" s="8" t="str">
        <f t="shared" si="2"/>
        <v>Basim, Ahmed Ismail</v>
      </c>
      <c r="F6" s="5" t="s">
        <v>178</v>
      </c>
      <c r="G6" s="2" t="s">
        <v>351</v>
      </c>
      <c r="H6" s="2" t="s">
        <v>22</v>
      </c>
      <c r="I6" s="8" t="str">
        <f t="shared" si="3"/>
        <v>P.O. Box 24201</v>
      </c>
      <c r="J6" s="2" t="s">
        <v>352</v>
      </c>
      <c r="K6" s="2" t="s">
        <v>18</v>
      </c>
      <c r="L6" s="2" t="s">
        <v>193</v>
      </c>
      <c r="M6" s="2" t="s">
        <v>18</v>
      </c>
      <c r="N6" s="2" t="s">
        <v>353</v>
      </c>
      <c r="O6" s="11" t="s">
        <v>468</v>
      </c>
      <c r="P6" s="8" t="s">
        <v>463</v>
      </c>
      <c r="Q6" s="13">
        <v>7824970</v>
      </c>
      <c r="R6" s="2" t="s">
        <v>354</v>
      </c>
      <c r="S6" s="2" t="s">
        <v>355</v>
      </c>
      <c r="T6" s="2" t="s">
        <v>356</v>
      </c>
      <c r="U6" s="2" t="s">
        <v>339</v>
      </c>
      <c r="V6" s="2" t="s">
        <v>357</v>
      </c>
      <c r="W6" s="2" t="s">
        <v>31</v>
      </c>
      <c r="X6" s="2" t="s">
        <v>18</v>
      </c>
      <c r="Y6" s="2" t="s">
        <v>286</v>
      </c>
      <c r="Z6" s="2" t="s">
        <v>33</v>
      </c>
    </row>
    <row r="7" spans="1:26" x14ac:dyDescent="0.25">
      <c r="A7" s="2" t="s">
        <v>110</v>
      </c>
      <c r="B7" s="8" t="str">
        <f t="shared" si="0"/>
        <v>Dr.</v>
      </c>
      <c r="C7" s="9" t="str">
        <f t="shared" si="1"/>
        <v>Elhamy Wahib</v>
      </c>
      <c r="D7" s="5" t="s">
        <v>414</v>
      </c>
      <c r="E7" s="8" t="str">
        <f t="shared" si="2"/>
        <v>Elhamy, Wahib</v>
      </c>
      <c r="F7" s="5" t="s">
        <v>111</v>
      </c>
      <c r="G7" s="2" t="s">
        <v>112</v>
      </c>
      <c r="H7" s="2" t="s">
        <v>22</v>
      </c>
      <c r="I7" s="8" t="str">
        <f t="shared" si="3"/>
        <v>P.O. Box 20116</v>
      </c>
      <c r="J7" s="2" t="s">
        <v>113</v>
      </c>
      <c r="K7" s="2" t="s">
        <v>18</v>
      </c>
      <c r="L7" s="2" t="s">
        <v>24</v>
      </c>
      <c r="M7" s="2" t="s">
        <v>18</v>
      </c>
      <c r="N7" s="2" t="s">
        <v>114</v>
      </c>
      <c r="O7" s="11" t="s">
        <v>468</v>
      </c>
      <c r="P7" s="8" t="s">
        <v>461</v>
      </c>
      <c r="Q7" s="13">
        <v>2213334</v>
      </c>
      <c r="R7" s="2" t="s">
        <v>115</v>
      </c>
      <c r="S7" s="2" t="s">
        <v>116</v>
      </c>
      <c r="T7" s="2" t="s">
        <v>117</v>
      </c>
      <c r="U7" s="2" t="s">
        <v>29</v>
      </c>
      <c r="V7" s="2" t="s">
        <v>118</v>
      </c>
      <c r="W7" s="2" t="s">
        <v>31</v>
      </c>
      <c r="X7" s="2" t="s">
        <v>18</v>
      </c>
      <c r="Y7" s="2" t="s">
        <v>119</v>
      </c>
      <c r="Z7" s="2" t="s">
        <v>33</v>
      </c>
    </row>
    <row r="8" spans="1:26" x14ac:dyDescent="0.25">
      <c r="A8" s="2" t="s">
        <v>86</v>
      </c>
      <c r="B8" s="8" t="str">
        <f t="shared" si="0"/>
        <v>Dr.</v>
      </c>
      <c r="C8" s="9" t="str">
        <f t="shared" si="1"/>
        <v>Elsheikh Ahmed</v>
      </c>
      <c r="D8" s="5" t="s">
        <v>412</v>
      </c>
      <c r="E8" s="8" t="str">
        <f t="shared" si="2"/>
        <v>Elsheikh, Ahmed</v>
      </c>
      <c r="F8" s="5" t="s">
        <v>87</v>
      </c>
      <c r="G8" s="2" t="s">
        <v>88</v>
      </c>
      <c r="H8" s="2" t="s">
        <v>89</v>
      </c>
      <c r="I8" s="8" t="str">
        <f t="shared" si="3"/>
        <v>Po Box 1355 , Animal Production Research Centre</v>
      </c>
      <c r="J8" s="2" t="s">
        <v>90</v>
      </c>
      <c r="K8" s="2" t="s">
        <v>91</v>
      </c>
      <c r="L8" s="2" t="s">
        <v>92</v>
      </c>
      <c r="M8" s="2" t="s">
        <v>93</v>
      </c>
      <c r="N8" s="2" t="s">
        <v>94</v>
      </c>
      <c r="O8" s="11" t="s">
        <v>469</v>
      </c>
      <c r="P8" s="8" t="s">
        <v>464</v>
      </c>
      <c r="Q8" s="13">
        <v>85381148</v>
      </c>
      <c r="R8" s="2" t="s">
        <v>18</v>
      </c>
      <c r="S8" s="2" t="s">
        <v>95</v>
      </c>
      <c r="T8" s="2" t="s">
        <v>96</v>
      </c>
      <c r="U8" s="2" t="s">
        <v>29</v>
      </c>
      <c r="V8" s="2" t="s">
        <v>97</v>
      </c>
      <c r="W8" s="2" t="s">
        <v>31</v>
      </c>
      <c r="X8" s="2" t="s">
        <v>97</v>
      </c>
      <c r="Y8" s="2" t="s">
        <v>98</v>
      </c>
      <c r="Z8" s="2" t="s">
        <v>99</v>
      </c>
    </row>
    <row r="9" spans="1:26" x14ac:dyDescent="0.25">
      <c r="A9" s="2" t="s">
        <v>227</v>
      </c>
      <c r="B9" s="8" t="str">
        <f t="shared" si="0"/>
        <v>Dr.</v>
      </c>
      <c r="C9" s="9" t="str">
        <f t="shared" si="1"/>
        <v>Faizal Mohamed Nalakath</v>
      </c>
      <c r="D9" s="5" t="s">
        <v>428</v>
      </c>
      <c r="E9" s="8" t="str">
        <f t="shared" si="2"/>
        <v>Faizal, Mohamed Nalakath</v>
      </c>
      <c r="F9" s="5" t="s">
        <v>228</v>
      </c>
      <c r="G9" s="2" t="s">
        <v>229</v>
      </c>
      <c r="H9" s="2" t="s">
        <v>22</v>
      </c>
      <c r="I9" s="8" t="str">
        <f t="shared" si="3"/>
        <v>P.O. Box 60316</v>
      </c>
      <c r="J9" s="2" t="s">
        <v>230</v>
      </c>
      <c r="K9" s="2" t="s">
        <v>18</v>
      </c>
      <c r="L9" s="2" t="s">
        <v>24</v>
      </c>
      <c r="M9" s="2" t="s">
        <v>18</v>
      </c>
      <c r="N9" s="2" t="s">
        <v>231</v>
      </c>
      <c r="O9" s="11" t="s">
        <v>468</v>
      </c>
      <c r="P9" s="8" t="s">
        <v>461</v>
      </c>
      <c r="Q9" s="13">
        <v>2891114</v>
      </c>
      <c r="R9" s="2" t="s">
        <v>232</v>
      </c>
      <c r="S9" s="2" t="s">
        <v>233</v>
      </c>
      <c r="T9" s="2" t="s">
        <v>234</v>
      </c>
      <c r="U9" s="2" t="s">
        <v>138</v>
      </c>
      <c r="V9" s="2" t="s">
        <v>235</v>
      </c>
      <c r="W9" s="2" t="s">
        <v>31</v>
      </c>
      <c r="X9" s="2" t="s">
        <v>18</v>
      </c>
      <c r="Y9" s="2" t="s">
        <v>236</v>
      </c>
      <c r="Z9" s="2" t="s">
        <v>33</v>
      </c>
    </row>
    <row r="10" spans="1:26" x14ac:dyDescent="0.25">
      <c r="A10" s="2" t="s">
        <v>342</v>
      </c>
      <c r="B10" s="8" t="str">
        <f t="shared" si="0"/>
        <v>Dr.</v>
      </c>
      <c r="C10" s="9" t="str">
        <f t="shared" si="1"/>
        <v>Gonzolo Alberto Al Bornoz</v>
      </c>
      <c r="D10" s="5" t="s">
        <v>442</v>
      </c>
      <c r="E10" s="8" t="str">
        <f t="shared" si="2"/>
        <v>Gonzolo, Alberto Al Bornoz</v>
      </c>
      <c r="F10" s="5" t="s">
        <v>264</v>
      </c>
      <c r="G10" s="2" t="s">
        <v>343</v>
      </c>
      <c r="H10" s="2" t="s">
        <v>22</v>
      </c>
      <c r="I10" s="8" t="str">
        <f t="shared" si="3"/>
        <v>P.O. Box 336</v>
      </c>
      <c r="J10" s="2" t="s">
        <v>344</v>
      </c>
      <c r="K10" s="2" t="s">
        <v>18</v>
      </c>
      <c r="L10" s="2" t="s">
        <v>133</v>
      </c>
      <c r="M10" s="2" t="s">
        <v>18</v>
      </c>
      <c r="N10" s="2" t="s">
        <v>345</v>
      </c>
      <c r="O10" s="11" t="s">
        <v>468</v>
      </c>
      <c r="P10" s="8" t="s">
        <v>462</v>
      </c>
      <c r="Q10" s="13">
        <v>4433433</v>
      </c>
      <c r="R10" s="2" t="s">
        <v>346</v>
      </c>
      <c r="S10" s="2" t="s">
        <v>347</v>
      </c>
      <c r="T10" s="2" t="s">
        <v>348</v>
      </c>
      <c r="U10" s="2" t="s">
        <v>339</v>
      </c>
      <c r="V10" s="2" t="s">
        <v>349</v>
      </c>
      <c r="W10" s="2" t="s">
        <v>31</v>
      </c>
      <c r="X10" s="2" t="s">
        <v>18</v>
      </c>
      <c r="Y10" s="2" t="s">
        <v>331</v>
      </c>
      <c r="Z10" s="2" t="s">
        <v>33</v>
      </c>
    </row>
    <row r="11" spans="1:26" x14ac:dyDescent="0.25">
      <c r="A11" s="2" t="s">
        <v>120</v>
      </c>
      <c r="B11" s="8" t="str">
        <f t="shared" si="0"/>
        <v>Dr.</v>
      </c>
      <c r="C11" s="9" t="str">
        <f t="shared" si="1"/>
        <v>Hany M. Farouk</v>
      </c>
      <c r="D11" s="5" t="s">
        <v>415</v>
      </c>
      <c r="E11" s="8" t="str">
        <f t="shared" si="2"/>
        <v>Hany, M. Farouk</v>
      </c>
      <c r="F11" s="5" t="s">
        <v>121</v>
      </c>
      <c r="G11" s="2" t="s">
        <v>122</v>
      </c>
      <c r="H11" s="2" t="s">
        <v>22</v>
      </c>
      <c r="I11" s="8" t="str">
        <f t="shared" si="3"/>
        <v>P.O. Box 115937</v>
      </c>
      <c r="J11" s="2" t="s">
        <v>123</v>
      </c>
      <c r="K11" s="2" t="s">
        <v>18</v>
      </c>
      <c r="L11" s="2" t="s">
        <v>24</v>
      </c>
      <c r="M11" s="2" t="s">
        <v>18</v>
      </c>
      <c r="N11" s="2" t="s">
        <v>124</v>
      </c>
      <c r="O11" s="11" t="s">
        <v>468</v>
      </c>
      <c r="P11" s="8" t="s">
        <v>461</v>
      </c>
      <c r="Q11" s="13">
        <v>2627262</v>
      </c>
      <c r="R11" s="2" t="s">
        <v>125</v>
      </c>
      <c r="S11" s="2" t="s">
        <v>126</v>
      </c>
      <c r="T11" s="2" t="s">
        <v>127</v>
      </c>
      <c r="U11" s="2" t="s">
        <v>29</v>
      </c>
      <c r="V11" s="2" t="s">
        <v>128</v>
      </c>
      <c r="W11" s="2" t="s">
        <v>31</v>
      </c>
      <c r="X11" s="2" t="s">
        <v>18</v>
      </c>
      <c r="Y11" s="2" t="s">
        <v>108</v>
      </c>
      <c r="Z11" s="2" t="s">
        <v>33</v>
      </c>
    </row>
    <row r="12" spans="1:26" x14ac:dyDescent="0.25">
      <c r="A12" s="18" t="s">
        <v>215</v>
      </c>
      <c r="B12" s="19" t="str">
        <f t="shared" si="0"/>
        <v>Dr.</v>
      </c>
      <c r="C12" s="20" t="str">
        <f t="shared" si="1"/>
        <v>Hossein Nassaghi</v>
      </c>
      <c r="D12" s="21" t="s">
        <v>427</v>
      </c>
      <c r="E12" s="19" t="str">
        <f t="shared" si="2"/>
        <v>Hossein, Nassaghi</v>
      </c>
      <c r="F12" s="21" t="s">
        <v>216</v>
      </c>
      <c r="G12" s="18" t="s">
        <v>217</v>
      </c>
      <c r="H12" s="18" t="s">
        <v>218</v>
      </c>
      <c r="I12" s="19" t="str">
        <f t="shared" si="3"/>
        <v>Kukurtlu Gunes Sok No3</v>
      </c>
      <c r="J12" s="18" t="s">
        <v>219</v>
      </c>
      <c r="K12" s="18" t="s">
        <v>18</v>
      </c>
      <c r="L12" s="18" t="s">
        <v>220</v>
      </c>
      <c r="M12" s="18" t="s">
        <v>18</v>
      </c>
      <c r="N12" s="18" t="s">
        <v>221</v>
      </c>
      <c r="O12" s="22" t="s">
        <v>470</v>
      </c>
      <c r="P12" s="19" t="s">
        <v>462</v>
      </c>
      <c r="Q12" s="23">
        <v>42336751</v>
      </c>
      <c r="R12" s="18" t="s">
        <v>18</v>
      </c>
      <c r="S12" s="18" t="s">
        <v>222</v>
      </c>
      <c r="T12" s="18" t="s">
        <v>223</v>
      </c>
      <c r="U12" s="18" t="s">
        <v>138</v>
      </c>
      <c r="V12" s="18" t="s">
        <v>224</v>
      </c>
      <c r="W12" s="18" t="s">
        <v>18</v>
      </c>
      <c r="X12" s="18" t="s">
        <v>224</v>
      </c>
      <c r="Y12" s="18" t="s">
        <v>225</v>
      </c>
      <c r="Z12" s="2" t="s">
        <v>226</v>
      </c>
    </row>
    <row r="13" spans="1:26" x14ac:dyDescent="0.25">
      <c r="A13" s="2" t="s">
        <v>171</v>
      </c>
      <c r="B13" s="8" t="str">
        <f t="shared" si="0"/>
        <v>Dr.</v>
      </c>
      <c r="C13" s="9" t="str">
        <f t="shared" si="1"/>
        <v>Javed Rashid</v>
      </c>
      <c r="D13" s="5" t="s">
        <v>421</v>
      </c>
      <c r="E13" s="8" t="str">
        <f t="shared" si="2"/>
        <v>Javed, Rashid</v>
      </c>
      <c r="F13" s="5" t="s">
        <v>172</v>
      </c>
      <c r="G13" s="2" t="s">
        <v>157</v>
      </c>
      <c r="H13" s="2" t="s">
        <v>22</v>
      </c>
      <c r="I13" s="8" t="str">
        <f t="shared" si="3"/>
        <v>P.O. Box 52150</v>
      </c>
      <c r="J13" s="2" t="s">
        <v>158</v>
      </c>
      <c r="K13" s="2" t="s">
        <v>18</v>
      </c>
      <c r="L13" s="2" t="s">
        <v>133</v>
      </c>
      <c r="M13" s="2" t="s">
        <v>18</v>
      </c>
      <c r="N13" s="2" t="s">
        <v>173</v>
      </c>
      <c r="O13" s="11" t="s">
        <v>468</v>
      </c>
      <c r="P13" s="8" t="s">
        <v>462</v>
      </c>
      <c r="Q13" s="13">
        <v>6328783</v>
      </c>
      <c r="R13" s="2" t="s">
        <v>160</v>
      </c>
      <c r="S13" s="2" t="s">
        <v>174</v>
      </c>
      <c r="T13" s="2" t="s">
        <v>175</v>
      </c>
      <c r="U13" s="2" t="s">
        <v>138</v>
      </c>
      <c r="V13" s="2" t="s">
        <v>176</v>
      </c>
      <c r="W13" s="2" t="s">
        <v>31</v>
      </c>
      <c r="X13" s="2" t="s">
        <v>18</v>
      </c>
      <c r="Y13" s="2" t="s">
        <v>80</v>
      </c>
      <c r="Z13" s="2" t="s">
        <v>33</v>
      </c>
    </row>
    <row r="14" spans="1:26" x14ac:dyDescent="0.25">
      <c r="A14" s="18" t="s">
        <v>358</v>
      </c>
      <c r="B14" s="19" t="str">
        <f t="shared" si="0"/>
        <v>Dr.</v>
      </c>
      <c r="C14" s="20" t="str">
        <f t="shared" si="1"/>
        <v>Kamal Rezek Al Masalma</v>
      </c>
      <c r="D14" s="21" t="s">
        <v>444</v>
      </c>
      <c r="E14" s="19" t="str">
        <f t="shared" si="2"/>
        <v>Kamal, Rezek Al Masalma</v>
      </c>
      <c r="F14" s="21" t="s">
        <v>178</v>
      </c>
      <c r="G14" s="18" t="s">
        <v>359</v>
      </c>
      <c r="H14" s="18" t="s">
        <v>22</v>
      </c>
      <c r="I14" s="19" t="str">
        <f t="shared" si="3"/>
        <v>P.O. Box 15752</v>
      </c>
      <c r="J14" s="18" t="s">
        <v>360</v>
      </c>
      <c r="K14" s="18" t="s">
        <v>18</v>
      </c>
      <c r="L14" s="18" t="s">
        <v>193</v>
      </c>
      <c r="M14" s="18" t="s">
        <v>18</v>
      </c>
      <c r="N14" s="18" t="s">
        <v>361</v>
      </c>
      <c r="O14" s="22" t="s">
        <v>471</v>
      </c>
      <c r="P14" s="19" t="s">
        <v>461</v>
      </c>
      <c r="Q14" s="23">
        <v>6090</v>
      </c>
      <c r="R14" s="18" t="s">
        <v>362</v>
      </c>
      <c r="S14" s="18" t="s">
        <v>18</v>
      </c>
      <c r="T14" s="18" t="s">
        <v>363</v>
      </c>
      <c r="U14" s="18" t="s">
        <v>339</v>
      </c>
      <c r="V14" s="18" t="s">
        <v>364</v>
      </c>
      <c r="W14" s="18" t="s">
        <v>31</v>
      </c>
      <c r="X14" s="18" t="s">
        <v>364</v>
      </c>
      <c r="Y14" s="18" t="s">
        <v>365</v>
      </c>
      <c r="Z14" s="2" t="s">
        <v>366</v>
      </c>
    </row>
    <row r="15" spans="1:26" x14ac:dyDescent="0.25">
      <c r="A15" s="2" t="s">
        <v>287</v>
      </c>
      <c r="B15" s="8" t="str">
        <f t="shared" si="0"/>
        <v>Dr.</v>
      </c>
      <c r="C15" s="9" t="str">
        <f t="shared" si="1"/>
        <v>Khaled Sheta</v>
      </c>
      <c r="D15" s="5" t="s">
        <v>435</v>
      </c>
      <c r="E15" s="8" t="str">
        <f t="shared" si="2"/>
        <v>Khaled, Sheta</v>
      </c>
      <c r="F15" s="5" t="s">
        <v>178</v>
      </c>
      <c r="G15" s="2" t="s">
        <v>288</v>
      </c>
      <c r="H15" s="2" t="s">
        <v>22</v>
      </c>
      <c r="I15" s="8" t="str">
        <f t="shared" si="3"/>
        <v>P.O. Box 14262</v>
      </c>
      <c r="J15" s="2" t="s">
        <v>281</v>
      </c>
      <c r="K15" s="2" t="s">
        <v>18</v>
      </c>
      <c r="L15" s="2" t="s">
        <v>24</v>
      </c>
      <c r="M15" s="2" t="s">
        <v>18</v>
      </c>
      <c r="N15" s="2" t="s">
        <v>282</v>
      </c>
      <c r="O15" s="11" t="s">
        <v>468</v>
      </c>
      <c r="P15" s="8" t="s">
        <v>461</v>
      </c>
      <c r="Q15" s="13">
        <v>4472289</v>
      </c>
      <c r="R15" s="2" t="s">
        <v>18</v>
      </c>
      <c r="S15" s="2" t="s">
        <v>289</v>
      </c>
      <c r="T15" s="2" t="s">
        <v>290</v>
      </c>
      <c r="U15" s="2" t="s">
        <v>252</v>
      </c>
      <c r="V15" s="2" t="s">
        <v>291</v>
      </c>
      <c r="W15" s="2" t="s">
        <v>31</v>
      </c>
      <c r="X15" s="2" t="s">
        <v>18</v>
      </c>
      <c r="Y15" s="2" t="s">
        <v>286</v>
      </c>
      <c r="Z15" s="2" t="s">
        <v>33</v>
      </c>
    </row>
    <row r="16" spans="1:26" x14ac:dyDescent="0.25">
      <c r="A16" s="2" t="s">
        <v>375</v>
      </c>
      <c r="B16" s="8" t="str">
        <f t="shared" si="0"/>
        <v>Dr.</v>
      </c>
      <c r="C16" s="9" t="str">
        <f t="shared" si="1"/>
        <v>Khalid Abu Omer</v>
      </c>
      <c r="D16" s="5" t="s">
        <v>446</v>
      </c>
      <c r="E16" s="8" t="str">
        <f t="shared" si="2"/>
        <v>Khalid, Abu Omer</v>
      </c>
      <c r="F16" s="5" t="s">
        <v>178</v>
      </c>
      <c r="G16" s="2" t="s">
        <v>376</v>
      </c>
      <c r="H16" s="2" t="s">
        <v>22</v>
      </c>
      <c r="I16" s="8" t="str">
        <f t="shared" si="3"/>
        <v>P.O. Box 12900</v>
      </c>
      <c r="J16" s="2" t="s">
        <v>377</v>
      </c>
      <c r="K16" s="2" t="s">
        <v>18</v>
      </c>
      <c r="L16" s="2" t="s">
        <v>133</v>
      </c>
      <c r="M16" s="2" t="s">
        <v>18</v>
      </c>
      <c r="N16" s="2" t="s">
        <v>378</v>
      </c>
      <c r="O16" s="11" t="s">
        <v>468</v>
      </c>
      <c r="P16" s="8" t="s">
        <v>462</v>
      </c>
      <c r="Q16" s="13">
        <v>5501222</v>
      </c>
      <c r="R16" s="2" t="s">
        <v>379</v>
      </c>
      <c r="S16" s="2" t="s">
        <v>380</v>
      </c>
      <c r="T16" s="2" t="s">
        <v>381</v>
      </c>
      <c r="U16" s="2" t="s">
        <v>339</v>
      </c>
      <c r="V16" s="2" t="s">
        <v>382</v>
      </c>
      <c r="W16" s="2" t="s">
        <v>31</v>
      </c>
      <c r="X16" s="2" t="s">
        <v>18</v>
      </c>
      <c r="Y16" s="2" t="s">
        <v>383</v>
      </c>
      <c r="Z16" s="2" t="s">
        <v>33</v>
      </c>
    </row>
    <row r="17" spans="1:26" x14ac:dyDescent="0.25">
      <c r="A17" s="2" t="s">
        <v>292</v>
      </c>
      <c r="B17" s="8" t="str">
        <f t="shared" si="0"/>
        <v>Dr.</v>
      </c>
      <c r="C17" s="9" t="str">
        <f t="shared" si="1"/>
        <v>Khalid Ahmed Alaqal</v>
      </c>
      <c r="D17" s="5" t="s">
        <v>436</v>
      </c>
      <c r="E17" s="8" t="str">
        <f t="shared" si="2"/>
        <v>Khalid, Ahmed Alaqal</v>
      </c>
      <c r="F17" s="5" t="s">
        <v>178</v>
      </c>
      <c r="G17" s="2" t="s">
        <v>293</v>
      </c>
      <c r="H17" s="2" t="s">
        <v>22</v>
      </c>
      <c r="I17" s="8" t="str">
        <f t="shared" si="3"/>
        <v>P.O. Box 80568</v>
      </c>
      <c r="J17" s="2" t="s">
        <v>294</v>
      </c>
      <c r="K17" s="2" t="s">
        <v>18</v>
      </c>
      <c r="L17" s="2" t="s">
        <v>193</v>
      </c>
      <c r="M17" s="2" t="s">
        <v>18</v>
      </c>
      <c r="N17" s="2" t="s">
        <v>295</v>
      </c>
      <c r="O17" s="11" t="s">
        <v>468</v>
      </c>
      <c r="P17" s="8" t="s">
        <v>463</v>
      </c>
      <c r="Q17" s="13">
        <v>7667449</v>
      </c>
      <c r="R17" s="2" t="s">
        <v>296</v>
      </c>
      <c r="S17" s="2" t="s">
        <v>297</v>
      </c>
      <c r="T17" s="2" t="s">
        <v>449</v>
      </c>
      <c r="U17" s="2" t="s">
        <v>252</v>
      </c>
      <c r="V17" s="2" t="s">
        <v>298</v>
      </c>
      <c r="W17" s="2" t="s">
        <v>31</v>
      </c>
      <c r="X17" s="2" t="s">
        <v>18</v>
      </c>
      <c r="Y17" s="2" t="s">
        <v>108</v>
      </c>
      <c r="Z17" s="2" t="s">
        <v>33</v>
      </c>
    </row>
    <row r="18" spans="1:26" x14ac:dyDescent="0.25">
      <c r="A18" s="18" t="s">
        <v>62</v>
      </c>
      <c r="B18" s="19" t="str">
        <f t="shared" si="0"/>
        <v>Dr.</v>
      </c>
      <c r="C18" s="20" t="str">
        <f t="shared" si="1"/>
        <v>M. Amjad Hussain</v>
      </c>
      <c r="D18" s="21" t="s">
        <v>408</v>
      </c>
      <c r="E18" s="19" t="str">
        <f t="shared" si="2"/>
        <v>M., Amjad Hussain</v>
      </c>
      <c r="F18" s="21" t="s">
        <v>63</v>
      </c>
      <c r="G18" s="18" t="s">
        <v>55</v>
      </c>
      <c r="H18" s="18" t="s">
        <v>22</v>
      </c>
      <c r="I18" s="19" t="str">
        <f t="shared" si="3"/>
        <v>P.O. Box 44411</v>
      </c>
      <c r="J18" s="18" t="s">
        <v>56</v>
      </c>
      <c r="K18" s="18" t="s">
        <v>18</v>
      </c>
      <c r="L18" s="18" t="s">
        <v>24</v>
      </c>
      <c r="M18" s="18" t="s">
        <v>18</v>
      </c>
      <c r="N18" s="18" t="s">
        <v>57</v>
      </c>
      <c r="O18" s="22" t="s">
        <v>468</v>
      </c>
      <c r="P18" s="19" t="s">
        <v>461</v>
      </c>
      <c r="Q18" s="23">
        <v>3405455</v>
      </c>
      <c r="R18" s="18" t="s">
        <v>64</v>
      </c>
      <c r="S18" s="18" t="s">
        <v>65</v>
      </c>
      <c r="T18" s="18" t="s">
        <v>66</v>
      </c>
      <c r="U18" s="18" t="s">
        <v>29</v>
      </c>
      <c r="V18" s="18" t="s">
        <v>67</v>
      </c>
      <c r="W18" s="18" t="s">
        <v>31</v>
      </c>
      <c r="X18" s="18" t="s">
        <v>18</v>
      </c>
      <c r="Y18" s="18" t="s">
        <v>61</v>
      </c>
      <c r="Z18" s="2" t="s">
        <v>33</v>
      </c>
    </row>
    <row r="19" spans="1:26" x14ac:dyDescent="0.25">
      <c r="A19" s="2" t="s">
        <v>81</v>
      </c>
      <c r="B19" s="8" t="str">
        <f t="shared" si="0"/>
        <v>Dr.</v>
      </c>
      <c r="C19" s="9" t="str">
        <f t="shared" si="1"/>
        <v>Mahmoud Eltahir</v>
      </c>
      <c r="D19" s="5" t="s">
        <v>411</v>
      </c>
      <c r="E19" s="8" t="str">
        <f t="shared" si="2"/>
        <v>Mahmoud, Eltahir</v>
      </c>
      <c r="F19" s="5" t="s">
        <v>82</v>
      </c>
      <c r="G19" s="2" t="s">
        <v>55</v>
      </c>
      <c r="H19" s="2" t="s">
        <v>22</v>
      </c>
      <c r="I19" s="8" t="str">
        <f t="shared" si="3"/>
        <v>P.O. Box 44411</v>
      </c>
      <c r="J19" s="2" t="s">
        <v>56</v>
      </c>
      <c r="K19" s="2" t="s">
        <v>18</v>
      </c>
      <c r="L19" s="2" t="s">
        <v>24</v>
      </c>
      <c r="M19" s="2" t="s">
        <v>18</v>
      </c>
      <c r="N19" s="2" t="s">
        <v>57</v>
      </c>
      <c r="O19" s="11" t="s">
        <v>468</v>
      </c>
      <c r="P19" s="8" t="s">
        <v>461</v>
      </c>
      <c r="Q19" s="13">
        <v>3405455</v>
      </c>
      <c r="R19" s="2" t="s">
        <v>64</v>
      </c>
      <c r="S19" s="2" t="s">
        <v>83</v>
      </c>
      <c r="T19" s="2" t="s">
        <v>84</v>
      </c>
      <c r="U19" s="2" t="s">
        <v>29</v>
      </c>
      <c r="V19" s="2" t="s">
        <v>85</v>
      </c>
      <c r="W19" s="2" t="s">
        <v>18</v>
      </c>
      <c r="X19" s="2" t="s">
        <v>18</v>
      </c>
      <c r="Y19" s="2" t="s">
        <v>73</v>
      </c>
      <c r="Z19" s="2" t="s">
        <v>33</v>
      </c>
    </row>
    <row r="20" spans="1:26" x14ac:dyDescent="0.25">
      <c r="A20" s="2" t="s">
        <v>74</v>
      </c>
      <c r="B20" s="8" t="str">
        <f t="shared" si="0"/>
        <v>Dr.</v>
      </c>
      <c r="C20" s="9" t="str">
        <f t="shared" si="1"/>
        <v>Mohamed Haneefa</v>
      </c>
      <c r="D20" s="5" t="s">
        <v>410</v>
      </c>
      <c r="E20" s="8" t="str">
        <f t="shared" si="2"/>
        <v>Mohamed, Haneefa</v>
      </c>
      <c r="F20" s="5" t="s">
        <v>35</v>
      </c>
      <c r="G20" s="2" t="s">
        <v>75</v>
      </c>
      <c r="H20" s="2" t="s">
        <v>22</v>
      </c>
      <c r="I20" s="8" t="str">
        <f t="shared" si="3"/>
        <v>Dubai Flower Centre</v>
      </c>
      <c r="J20" s="2" t="s">
        <v>76</v>
      </c>
      <c r="K20" s="2" t="s">
        <v>18</v>
      </c>
      <c r="L20" s="2" t="s">
        <v>24</v>
      </c>
      <c r="M20" s="2" t="s">
        <v>18</v>
      </c>
      <c r="N20" s="2" t="s">
        <v>77</v>
      </c>
      <c r="O20" s="11" t="s">
        <v>468</v>
      </c>
      <c r="P20" s="8" t="s">
        <v>465</v>
      </c>
      <c r="Q20" s="13">
        <v>56695526</v>
      </c>
      <c r="R20" s="2" t="s">
        <v>18</v>
      </c>
      <c r="S20" s="2" t="s">
        <v>78</v>
      </c>
      <c r="T20" s="2" t="s">
        <v>79</v>
      </c>
      <c r="U20" s="2" t="s">
        <v>29</v>
      </c>
      <c r="V20" s="2" t="s">
        <v>18</v>
      </c>
      <c r="W20" s="2" t="s">
        <v>31</v>
      </c>
      <c r="X20" s="2" t="s">
        <v>18</v>
      </c>
      <c r="Y20" s="2" t="s">
        <v>80</v>
      </c>
      <c r="Z20" s="2" t="s">
        <v>48</v>
      </c>
    </row>
    <row r="21" spans="1:26" x14ac:dyDescent="0.25">
      <c r="A21" s="2" t="s">
        <v>299</v>
      </c>
      <c r="B21" s="8" t="str">
        <f t="shared" si="0"/>
        <v>Dr.</v>
      </c>
      <c r="C21" s="9" t="str">
        <f t="shared" si="1"/>
        <v>Mohammed Amin Al Najjar</v>
      </c>
      <c r="D21" s="5" t="s">
        <v>437</v>
      </c>
      <c r="E21" s="8" t="str">
        <f t="shared" si="2"/>
        <v>Mohammed, Amin Al Najjar</v>
      </c>
      <c r="F21" s="5" t="s">
        <v>178</v>
      </c>
      <c r="G21" s="2" t="s">
        <v>300</v>
      </c>
      <c r="H21" s="2" t="s">
        <v>22</v>
      </c>
      <c r="I21" s="8" t="str">
        <f t="shared" si="3"/>
        <v>P.O. Box 12808</v>
      </c>
      <c r="J21" s="2" t="s">
        <v>301</v>
      </c>
      <c r="K21" s="2" t="s">
        <v>18</v>
      </c>
      <c r="L21" s="2" t="s">
        <v>210</v>
      </c>
      <c r="M21" s="2" t="s">
        <v>18</v>
      </c>
      <c r="N21" s="2" t="s">
        <v>302</v>
      </c>
      <c r="O21" s="11" t="s">
        <v>468</v>
      </c>
      <c r="P21" s="8" t="s">
        <v>460</v>
      </c>
      <c r="Q21" s="13">
        <v>8823029</v>
      </c>
      <c r="R21" s="2" t="s">
        <v>18</v>
      </c>
      <c r="S21" s="2" t="s">
        <v>303</v>
      </c>
      <c r="T21" s="2" t="s">
        <v>304</v>
      </c>
      <c r="U21" s="2" t="s">
        <v>252</v>
      </c>
      <c r="V21" s="2" t="s">
        <v>305</v>
      </c>
      <c r="W21" s="2" t="s">
        <v>31</v>
      </c>
      <c r="X21" s="2" t="s">
        <v>18</v>
      </c>
      <c r="Y21" s="2" t="s">
        <v>286</v>
      </c>
      <c r="Z21" s="2" t="s">
        <v>33</v>
      </c>
    </row>
    <row r="22" spans="1:26" x14ac:dyDescent="0.25">
      <c r="A22" s="2" t="s">
        <v>273</v>
      </c>
      <c r="B22" s="8" t="str">
        <f t="shared" si="0"/>
        <v>Dr.</v>
      </c>
      <c r="C22" s="9" t="str">
        <f t="shared" si="1"/>
        <v>Mohmed Ali Abas</v>
      </c>
      <c r="D22" s="5" t="s">
        <v>433</v>
      </c>
      <c r="E22" s="8" t="str">
        <f t="shared" si="2"/>
        <v>Mohmed, Ali Abas</v>
      </c>
      <c r="F22" s="5" t="s">
        <v>178</v>
      </c>
      <c r="G22" s="2" t="s">
        <v>246</v>
      </c>
      <c r="H22" s="2" t="s">
        <v>22</v>
      </c>
      <c r="I22" s="8" t="str">
        <f t="shared" si="3"/>
        <v>P.O. Box 1509</v>
      </c>
      <c r="J22" s="2" t="s">
        <v>247</v>
      </c>
      <c r="K22" s="2" t="s">
        <v>18</v>
      </c>
      <c r="L22" s="2" t="s">
        <v>24</v>
      </c>
      <c r="M22" s="2" t="s">
        <v>18</v>
      </c>
      <c r="N22" s="2" t="s">
        <v>248</v>
      </c>
      <c r="O22" s="11" t="s">
        <v>468</v>
      </c>
      <c r="P22" s="8" t="s">
        <v>461</v>
      </c>
      <c r="Q22" s="13">
        <v>2148444</v>
      </c>
      <c r="R22" s="2" t="s">
        <v>266</v>
      </c>
      <c r="S22" s="2" t="s">
        <v>274</v>
      </c>
      <c r="T22" s="2" t="s">
        <v>275</v>
      </c>
      <c r="U22" s="2" t="s">
        <v>252</v>
      </c>
      <c r="V22" s="2" t="s">
        <v>276</v>
      </c>
      <c r="W22" s="2" t="s">
        <v>31</v>
      </c>
      <c r="X22" s="2" t="s">
        <v>18</v>
      </c>
      <c r="Y22" s="2" t="s">
        <v>277</v>
      </c>
      <c r="Z22" s="2" t="s">
        <v>33</v>
      </c>
    </row>
    <row r="23" spans="1:26" x14ac:dyDescent="0.25">
      <c r="A23" s="2" t="s">
        <v>49</v>
      </c>
      <c r="B23" s="8" t="str">
        <f t="shared" si="0"/>
        <v>Dr.</v>
      </c>
      <c r="C23" s="9" t="str">
        <f t="shared" si="1"/>
        <v>Muhammad Ayub</v>
      </c>
      <c r="D23" s="5" t="s">
        <v>406</v>
      </c>
      <c r="E23" s="8" t="str">
        <f t="shared" si="2"/>
        <v>Muhammad, Ayub</v>
      </c>
      <c r="F23" s="5" t="s">
        <v>50</v>
      </c>
      <c r="G23" s="2" t="s">
        <v>21</v>
      </c>
      <c r="H23" s="2" t="s">
        <v>22</v>
      </c>
      <c r="I23" s="8" t="str">
        <f t="shared" si="3"/>
        <v>P.O. Box 62548</v>
      </c>
      <c r="J23" s="2" t="s">
        <v>23</v>
      </c>
      <c r="K23" s="2" t="s">
        <v>18</v>
      </c>
      <c r="L23" s="2" t="s">
        <v>24</v>
      </c>
      <c r="M23" s="2" t="s">
        <v>18</v>
      </c>
      <c r="N23" s="2" t="s">
        <v>25</v>
      </c>
      <c r="O23" s="11" t="s">
        <v>468</v>
      </c>
      <c r="P23" s="8" t="s">
        <v>461</v>
      </c>
      <c r="Q23" s="13">
        <v>2237022</v>
      </c>
      <c r="R23" s="2" t="s">
        <v>26</v>
      </c>
      <c r="S23" s="2" t="s">
        <v>51</v>
      </c>
      <c r="T23" s="2" t="s">
        <v>28</v>
      </c>
      <c r="U23" s="2" t="s">
        <v>29</v>
      </c>
      <c r="V23" s="2" t="s">
        <v>52</v>
      </c>
      <c r="W23" s="2" t="s">
        <v>31</v>
      </c>
      <c r="X23" s="2" t="s">
        <v>18</v>
      </c>
      <c r="Y23" s="2" t="s">
        <v>32</v>
      </c>
      <c r="Z23" s="2" t="s">
        <v>33</v>
      </c>
    </row>
    <row r="24" spans="1:26" x14ac:dyDescent="0.25">
      <c r="A24" s="2" t="s">
        <v>155</v>
      </c>
      <c r="B24" s="8" t="str">
        <f t="shared" si="0"/>
        <v>Dr.</v>
      </c>
      <c r="C24" s="9" t="str">
        <f t="shared" si="1"/>
        <v>Roula Shaaban</v>
      </c>
      <c r="D24" s="5" t="s">
        <v>419</v>
      </c>
      <c r="E24" s="8" t="str">
        <f t="shared" si="2"/>
        <v>Roula, Shaaban</v>
      </c>
      <c r="F24" s="5" t="s">
        <v>156</v>
      </c>
      <c r="G24" s="2" t="s">
        <v>157</v>
      </c>
      <c r="H24" s="2" t="s">
        <v>22</v>
      </c>
      <c r="I24" s="8" t="str">
        <f t="shared" si="3"/>
        <v>P.O. Box 52150</v>
      </c>
      <c r="J24" s="2" t="s">
        <v>158</v>
      </c>
      <c r="K24" s="2" t="s">
        <v>18</v>
      </c>
      <c r="L24" s="2" t="s">
        <v>133</v>
      </c>
      <c r="M24" s="2" t="s">
        <v>18</v>
      </c>
      <c r="N24" s="2" t="s">
        <v>159</v>
      </c>
      <c r="O24" s="11" t="s">
        <v>468</v>
      </c>
      <c r="P24" s="8" t="s">
        <v>462</v>
      </c>
      <c r="Q24" s="13">
        <v>4954000</v>
      </c>
      <c r="R24" s="2" t="s">
        <v>160</v>
      </c>
      <c r="S24" s="2" t="s">
        <v>161</v>
      </c>
      <c r="T24" s="2" t="s">
        <v>162</v>
      </c>
      <c r="U24" s="2" t="s">
        <v>138</v>
      </c>
      <c r="V24" s="2" t="s">
        <v>163</v>
      </c>
      <c r="W24" s="2" t="s">
        <v>31</v>
      </c>
      <c r="X24" s="2" t="s">
        <v>18</v>
      </c>
      <c r="Y24" s="2" t="s">
        <v>80</v>
      </c>
      <c r="Z24" s="2" t="s">
        <v>33</v>
      </c>
    </row>
    <row r="25" spans="1:26" x14ac:dyDescent="0.25">
      <c r="A25" s="2" t="s">
        <v>182</v>
      </c>
      <c r="B25" s="8" t="str">
        <f t="shared" si="0"/>
        <v>Dr.</v>
      </c>
      <c r="C25" s="9" t="str">
        <f t="shared" si="1"/>
        <v>Saleh Ahmed Al Kubti</v>
      </c>
      <c r="D25" s="5" t="s">
        <v>423</v>
      </c>
      <c r="E25" s="8" t="str">
        <f t="shared" si="2"/>
        <v>Saleh, Ahmed Al Kubti</v>
      </c>
      <c r="F25" s="5" t="s">
        <v>165</v>
      </c>
      <c r="G25" s="2" t="s">
        <v>157</v>
      </c>
      <c r="H25" s="2" t="s">
        <v>22</v>
      </c>
      <c r="I25" s="8" t="str">
        <f t="shared" si="3"/>
        <v>P.O. Box 26644</v>
      </c>
      <c r="J25" s="2" t="s">
        <v>183</v>
      </c>
      <c r="K25" s="2" t="s">
        <v>18</v>
      </c>
      <c r="L25" s="2" t="s">
        <v>133</v>
      </c>
      <c r="M25" s="2" t="s">
        <v>18</v>
      </c>
      <c r="N25" s="2" t="s">
        <v>184</v>
      </c>
      <c r="O25" s="11" t="s">
        <v>468</v>
      </c>
      <c r="P25" s="8" t="s">
        <v>462</v>
      </c>
      <c r="Q25" s="13">
        <v>5832300</v>
      </c>
      <c r="R25" s="2" t="s">
        <v>185</v>
      </c>
      <c r="S25" s="2" t="s">
        <v>186</v>
      </c>
      <c r="T25" s="2" t="s">
        <v>187</v>
      </c>
      <c r="U25" s="2" t="s">
        <v>138</v>
      </c>
      <c r="V25" s="2" t="s">
        <v>188</v>
      </c>
      <c r="W25" s="2" t="s">
        <v>31</v>
      </c>
      <c r="X25" s="2" t="s">
        <v>18</v>
      </c>
      <c r="Y25" s="2" t="s">
        <v>80</v>
      </c>
      <c r="Z25" s="2" t="s">
        <v>33</v>
      </c>
    </row>
    <row r="26" spans="1:26" x14ac:dyDescent="0.25">
      <c r="A26" s="2" t="s">
        <v>314</v>
      </c>
      <c r="B26" s="8" t="str">
        <f t="shared" si="0"/>
        <v>Dr.</v>
      </c>
      <c r="C26" s="9" t="str">
        <f t="shared" si="1"/>
        <v>Shahul Hameed</v>
      </c>
      <c r="D26" s="5" t="s">
        <v>439</v>
      </c>
      <c r="E26" s="8" t="str">
        <f t="shared" si="2"/>
        <v>Shahul, Hameed</v>
      </c>
      <c r="F26" s="5" t="s">
        <v>178</v>
      </c>
      <c r="G26" s="2" t="s">
        <v>315</v>
      </c>
      <c r="H26" s="2" t="s">
        <v>22</v>
      </c>
      <c r="I26" s="8" t="str">
        <f t="shared" si="3"/>
        <v>P.O. Box 15790</v>
      </c>
      <c r="J26" s="2" t="s">
        <v>316</v>
      </c>
      <c r="K26" s="2" t="s">
        <v>18</v>
      </c>
      <c r="L26" s="2" t="s">
        <v>193</v>
      </c>
      <c r="M26" s="2" t="s">
        <v>18</v>
      </c>
      <c r="N26" s="2" t="s">
        <v>317</v>
      </c>
      <c r="O26" s="11" t="s">
        <v>468</v>
      </c>
      <c r="P26" s="8" t="s">
        <v>463</v>
      </c>
      <c r="Q26" s="13">
        <v>7656515</v>
      </c>
      <c r="R26" s="2" t="s">
        <v>318</v>
      </c>
      <c r="S26" s="2" t="s">
        <v>319</v>
      </c>
      <c r="T26" s="2" t="s">
        <v>320</v>
      </c>
      <c r="U26" s="2" t="s">
        <v>252</v>
      </c>
      <c r="V26" s="2" t="s">
        <v>321</v>
      </c>
      <c r="W26" s="2" t="s">
        <v>31</v>
      </c>
      <c r="X26" s="2" t="s">
        <v>18</v>
      </c>
      <c r="Y26" s="2" t="s">
        <v>286</v>
      </c>
      <c r="Z26" s="2" t="s">
        <v>33</v>
      </c>
    </row>
    <row r="27" spans="1:26" x14ac:dyDescent="0.25">
      <c r="A27" s="2" t="s">
        <v>270</v>
      </c>
      <c r="B27" s="8" t="str">
        <f t="shared" si="0"/>
        <v>Dr.</v>
      </c>
      <c r="C27" s="9" t="str">
        <f t="shared" si="1"/>
        <v>Shella Mohammad</v>
      </c>
      <c r="D27" s="5" t="s">
        <v>432</v>
      </c>
      <c r="E27" s="8" t="str">
        <f t="shared" si="2"/>
        <v>Shella, Mohammad</v>
      </c>
      <c r="F27" s="5" t="s">
        <v>63</v>
      </c>
      <c r="G27" s="2" t="s">
        <v>246</v>
      </c>
      <c r="H27" s="2" t="s">
        <v>22</v>
      </c>
      <c r="I27" s="8" t="str">
        <f t="shared" si="3"/>
        <v>P.O. Box 1509</v>
      </c>
      <c r="J27" s="2" t="s">
        <v>247</v>
      </c>
      <c r="K27" s="2" t="s">
        <v>18</v>
      </c>
      <c r="L27" s="2" t="s">
        <v>24</v>
      </c>
      <c r="M27" s="2" t="s">
        <v>18</v>
      </c>
      <c r="N27" s="2" t="s">
        <v>248</v>
      </c>
      <c r="O27" s="11" t="s">
        <v>468</v>
      </c>
      <c r="P27" s="8" t="s">
        <v>461</v>
      </c>
      <c r="Q27" s="13">
        <v>2148444</v>
      </c>
      <c r="R27" s="2" t="s">
        <v>266</v>
      </c>
      <c r="S27" s="2" t="s">
        <v>271</v>
      </c>
      <c r="T27" s="10" t="s">
        <v>452</v>
      </c>
      <c r="U27" s="2" t="s">
        <v>252</v>
      </c>
      <c r="V27" s="2" t="s">
        <v>272</v>
      </c>
      <c r="W27" s="2" t="s">
        <v>31</v>
      </c>
      <c r="X27" s="2" t="s">
        <v>18</v>
      </c>
      <c r="Y27" s="2" t="s">
        <v>80</v>
      </c>
      <c r="Z27" s="2" t="s">
        <v>33</v>
      </c>
    </row>
    <row r="28" spans="1:26" x14ac:dyDescent="0.25">
      <c r="A28" s="2" t="s">
        <v>164</v>
      </c>
      <c r="B28" s="8" t="str">
        <f t="shared" si="0"/>
        <v>Dr.</v>
      </c>
      <c r="C28" s="9" t="str">
        <f t="shared" si="1"/>
        <v>Suhel Anwar</v>
      </c>
      <c r="D28" s="5" t="s">
        <v>420</v>
      </c>
      <c r="E28" s="8" t="str">
        <f t="shared" si="2"/>
        <v>Suhel, Anwar</v>
      </c>
      <c r="F28" s="5" t="s">
        <v>165</v>
      </c>
      <c r="G28" s="2" t="s">
        <v>157</v>
      </c>
      <c r="H28" s="2" t="s">
        <v>22</v>
      </c>
      <c r="I28" s="8" t="str">
        <f t="shared" si="3"/>
        <v>P.O. Box 82308</v>
      </c>
      <c r="J28" s="2" t="s">
        <v>166</v>
      </c>
      <c r="K28" s="2" t="s">
        <v>18</v>
      </c>
      <c r="L28" s="2" t="s">
        <v>133</v>
      </c>
      <c r="M28" s="2" t="s">
        <v>18</v>
      </c>
      <c r="N28" s="2" t="s">
        <v>167</v>
      </c>
      <c r="O28" s="11" t="s">
        <v>468</v>
      </c>
      <c r="P28" s="8" t="s">
        <v>463</v>
      </c>
      <c r="Q28" s="13">
        <v>7632000</v>
      </c>
      <c r="R28" s="2" t="s">
        <v>168</v>
      </c>
      <c r="S28" s="2" t="s">
        <v>169</v>
      </c>
      <c r="T28" s="2" t="s">
        <v>453</v>
      </c>
      <c r="U28" s="2" t="s">
        <v>138</v>
      </c>
      <c r="V28" s="2" t="s">
        <v>170</v>
      </c>
      <c r="W28" s="2" t="s">
        <v>31</v>
      </c>
      <c r="X28" s="2" t="s">
        <v>18</v>
      </c>
      <c r="Y28" s="2" t="s">
        <v>80</v>
      </c>
      <c r="Z28" s="2" t="s">
        <v>33</v>
      </c>
    </row>
    <row r="29" spans="1:26" x14ac:dyDescent="0.25">
      <c r="A29" s="2" t="s">
        <v>322</v>
      </c>
      <c r="B29" s="8" t="str">
        <f t="shared" si="0"/>
        <v>Dr.</v>
      </c>
      <c r="C29" s="9" t="str">
        <f t="shared" si="1"/>
        <v>Syed Kamaal Pasha</v>
      </c>
      <c r="D29" s="5" t="s">
        <v>440</v>
      </c>
      <c r="E29" s="8" t="str">
        <f t="shared" si="2"/>
        <v>Syed, Kamaal Pasha</v>
      </c>
      <c r="F29" s="5" t="s">
        <v>178</v>
      </c>
      <c r="G29" s="2" t="s">
        <v>323</v>
      </c>
      <c r="H29" s="2" t="s">
        <v>22</v>
      </c>
      <c r="I29" s="8" t="str">
        <f t="shared" si="3"/>
        <v>P.O. Box 77338</v>
      </c>
      <c r="J29" s="2" t="s">
        <v>324</v>
      </c>
      <c r="K29" s="2" t="s">
        <v>18</v>
      </c>
      <c r="L29" s="2" t="s">
        <v>133</v>
      </c>
      <c r="M29" s="2" t="s">
        <v>18</v>
      </c>
      <c r="N29" s="2" t="s">
        <v>325</v>
      </c>
      <c r="O29" s="11" t="s">
        <v>468</v>
      </c>
      <c r="P29" s="8" t="s">
        <v>462</v>
      </c>
      <c r="Q29" s="13">
        <v>5638888</v>
      </c>
      <c r="R29" s="2" t="s">
        <v>326</v>
      </c>
      <c r="S29" s="2" t="s">
        <v>327</v>
      </c>
      <c r="T29" s="2" t="s">
        <v>328</v>
      </c>
      <c r="U29" s="2" t="s">
        <v>329</v>
      </c>
      <c r="V29" s="2" t="s">
        <v>330</v>
      </c>
      <c r="W29" s="2" t="s">
        <v>31</v>
      </c>
      <c r="X29" s="2" t="s">
        <v>18</v>
      </c>
      <c r="Y29" s="2" t="s">
        <v>331</v>
      </c>
      <c r="Z29" s="2" t="s">
        <v>33</v>
      </c>
    </row>
    <row r="30" spans="1:26" x14ac:dyDescent="0.25">
      <c r="A30" s="2" t="s">
        <v>367</v>
      </c>
      <c r="B30" s="8" t="str">
        <f t="shared" si="0"/>
        <v>Dr.</v>
      </c>
      <c r="C30" s="9" t="str">
        <f t="shared" si="1"/>
        <v>T. Meera</v>
      </c>
      <c r="D30" s="5" t="s">
        <v>445</v>
      </c>
      <c r="E30" s="8" t="str">
        <f t="shared" si="2"/>
        <v>T., Meera</v>
      </c>
      <c r="F30" s="5" t="s">
        <v>178</v>
      </c>
      <c r="G30" s="2" t="s">
        <v>368</v>
      </c>
      <c r="H30" s="2" t="s">
        <v>22</v>
      </c>
      <c r="I30" s="8" t="str">
        <f t="shared" si="3"/>
        <v>P.O. Box 70652</v>
      </c>
      <c r="J30" s="2" t="s">
        <v>369</v>
      </c>
      <c r="K30" s="2" t="s">
        <v>18</v>
      </c>
      <c r="L30" s="2" t="s">
        <v>133</v>
      </c>
      <c r="M30" s="2" t="s">
        <v>18</v>
      </c>
      <c r="N30" s="2" t="s">
        <v>370</v>
      </c>
      <c r="O30" s="11" t="s">
        <v>468</v>
      </c>
      <c r="P30" s="8" t="s">
        <v>462</v>
      </c>
      <c r="Q30" s="13">
        <v>4461628</v>
      </c>
      <c r="R30" s="2" t="s">
        <v>371</v>
      </c>
      <c r="S30" s="2" t="s">
        <v>372</v>
      </c>
      <c r="T30" s="2" t="s">
        <v>373</v>
      </c>
      <c r="U30" s="2" t="s">
        <v>339</v>
      </c>
      <c r="V30" s="2" t="s">
        <v>374</v>
      </c>
      <c r="W30" s="2" t="s">
        <v>31</v>
      </c>
      <c r="X30" s="2" t="s">
        <v>18</v>
      </c>
      <c r="Y30" s="2" t="s">
        <v>331</v>
      </c>
      <c r="Z30" s="2" t="s">
        <v>33</v>
      </c>
    </row>
    <row r="31" spans="1:26" x14ac:dyDescent="0.25">
      <c r="A31" s="18" t="s">
        <v>34</v>
      </c>
      <c r="B31" s="19" t="str">
        <f t="shared" si="0"/>
        <v>Dr.</v>
      </c>
      <c r="C31" s="20" t="str">
        <f t="shared" si="1"/>
        <v>Wissam Ali Amer</v>
      </c>
      <c r="D31" s="21" t="s">
        <v>405</v>
      </c>
      <c r="E31" s="19" t="str">
        <f t="shared" si="2"/>
        <v>Wissam, Ali Amer</v>
      </c>
      <c r="F31" s="21" t="s">
        <v>35</v>
      </c>
      <c r="G31" s="18" t="s">
        <v>36</v>
      </c>
      <c r="H31" s="18" t="s">
        <v>37</v>
      </c>
      <c r="I31" s="19" t="str">
        <f t="shared" si="3"/>
        <v>Kuwait Beside Sheraton Hotel. , Utc Building 4Th Floor</v>
      </c>
      <c r="J31" s="18" t="s">
        <v>38</v>
      </c>
      <c r="K31" s="18" t="s">
        <v>39</v>
      </c>
      <c r="L31" s="18" t="s">
        <v>37</v>
      </c>
      <c r="M31" s="18" t="s">
        <v>40</v>
      </c>
      <c r="N31" s="18" t="s">
        <v>41</v>
      </c>
      <c r="O31" s="22" t="s">
        <v>472</v>
      </c>
      <c r="P31" s="19" t="s">
        <v>465</v>
      </c>
      <c r="Q31" s="23">
        <v>225575</v>
      </c>
      <c r="R31" s="18" t="s">
        <v>42</v>
      </c>
      <c r="S31" s="18" t="s">
        <v>43</v>
      </c>
      <c r="T31" s="18" t="s">
        <v>44</v>
      </c>
      <c r="U31" s="18" t="s">
        <v>29</v>
      </c>
      <c r="V31" s="18" t="s">
        <v>45</v>
      </c>
      <c r="W31" s="18" t="s">
        <v>46</v>
      </c>
      <c r="X31" s="18" t="s">
        <v>18</v>
      </c>
      <c r="Y31" s="18" t="s">
        <v>47</v>
      </c>
      <c r="Z31" s="2" t="s">
        <v>48</v>
      </c>
    </row>
    <row r="32" spans="1:26" x14ac:dyDescent="0.25">
      <c r="A32" s="2" t="s">
        <v>177</v>
      </c>
      <c r="B32" s="8" t="str">
        <f t="shared" si="0"/>
        <v>Dr.</v>
      </c>
      <c r="C32" s="9" t="str">
        <f t="shared" si="1"/>
        <v>Yasser Mohamed</v>
      </c>
      <c r="D32" s="5" t="s">
        <v>422</v>
      </c>
      <c r="E32" s="8" t="str">
        <f t="shared" si="2"/>
        <v>Yasser, Mohamed</v>
      </c>
      <c r="F32" s="5" t="s">
        <v>178</v>
      </c>
      <c r="G32" s="2" t="s">
        <v>157</v>
      </c>
      <c r="H32" s="2" t="s">
        <v>22</v>
      </c>
      <c r="I32" s="8" t="str">
        <f t="shared" si="3"/>
        <v>P.O. Box 52150</v>
      </c>
      <c r="J32" s="2" t="s">
        <v>158</v>
      </c>
      <c r="K32" s="2" t="s">
        <v>18</v>
      </c>
      <c r="L32" s="2" t="s">
        <v>133</v>
      </c>
      <c r="M32" s="2" t="s">
        <v>18</v>
      </c>
      <c r="N32" s="2" t="s">
        <v>159</v>
      </c>
      <c r="O32" s="11" t="s">
        <v>468</v>
      </c>
      <c r="P32" s="8" t="s">
        <v>462</v>
      </c>
      <c r="Q32" s="13">
        <v>4954000</v>
      </c>
      <c r="R32" s="2" t="s">
        <v>160</v>
      </c>
      <c r="S32" s="2" t="s">
        <v>179</v>
      </c>
      <c r="T32" s="2" t="s">
        <v>180</v>
      </c>
      <c r="U32" s="2" t="s">
        <v>138</v>
      </c>
      <c r="V32" s="2" t="s">
        <v>181</v>
      </c>
      <c r="W32" s="2" t="s">
        <v>31</v>
      </c>
      <c r="X32" s="2" t="s">
        <v>18</v>
      </c>
      <c r="Y32" s="2" t="s">
        <v>80</v>
      </c>
      <c r="Z32" s="2" t="s">
        <v>33</v>
      </c>
    </row>
    <row r="33" spans="1:26" x14ac:dyDescent="0.25">
      <c r="A33" s="2" t="s">
        <v>237</v>
      </c>
      <c r="B33" s="8" t="str">
        <f t="shared" si="0"/>
        <v/>
      </c>
      <c r="C33" s="9" t="str">
        <f t="shared" si="1"/>
        <v>Hakam Al Rosan</v>
      </c>
      <c r="D33" s="5" t="s">
        <v>401</v>
      </c>
      <c r="E33" s="8" t="str">
        <f t="shared" si="2"/>
        <v>Hakam, Al Rosan</v>
      </c>
      <c r="F33" s="5" t="s">
        <v>238</v>
      </c>
      <c r="G33" s="2" t="s">
        <v>239</v>
      </c>
      <c r="H33" s="2" t="s">
        <v>22</v>
      </c>
      <c r="I33" s="8" t="str">
        <f t="shared" si="3"/>
        <v>P.O. Box 21061</v>
      </c>
      <c r="J33" s="2" t="s">
        <v>240</v>
      </c>
      <c r="K33" s="2" t="s">
        <v>18</v>
      </c>
      <c r="L33" s="2" t="s">
        <v>133</v>
      </c>
      <c r="M33" s="2" t="s">
        <v>18</v>
      </c>
      <c r="N33" s="2" t="s">
        <v>241</v>
      </c>
      <c r="O33" s="11" t="s">
        <v>468</v>
      </c>
      <c r="P33" s="8" t="s">
        <v>465</v>
      </c>
      <c r="Q33" s="13">
        <v>58589795</v>
      </c>
      <c r="R33" s="2" t="s">
        <v>18</v>
      </c>
      <c r="S33" s="2" t="s">
        <v>242</v>
      </c>
      <c r="T33" s="2" t="s">
        <v>448</v>
      </c>
      <c r="U33" s="2" t="s">
        <v>138</v>
      </c>
      <c r="V33" s="2" t="s">
        <v>243</v>
      </c>
      <c r="W33" s="2" t="s">
        <v>31</v>
      </c>
      <c r="X33" s="2" t="s">
        <v>243</v>
      </c>
      <c r="Y33" s="2" t="s">
        <v>18</v>
      </c>
      <c r="Z33" s="2" t="s">
        <v>18</v>
      </c>
    </row>
    <row r="34" spans="1:26" x14ac:dyDescent="0.25">
      <c r="A34" s="18" t="s">
        <v>53</v>
      </c>
      <c r="B34" s="19" t="str">
        <f t="shared" si="0"/>
        <v/>
      </c>
      <c r="C34" s="20" t="str">
        <f t="shared" si="1"/>
        <v>MissGeorgina Frith</v>
      </c>
      <c r="D34" s="21" t="s">
        <v>407</v>
      </c>
      <c r="E34" s="19" t="str">
        <f t="shared" si="2"/>
        <v>MissGeorgina, Frith</v>
      </c>
      <c r="F34" s="21" t="s">
        <v>54</v>
      </c>
      <c r="G34" s="18" t="s">
        <v>55</v>
      </c>
      <c r="H34" s="18" t="s">
        <v>22</v>
      </c>
      <c r="I34" s="19" t="str">
        <f t="shared" si="3"/>
        <v>P.O. Box 44411</v>
      </c>
      <c r="J34" s="18" t="s">
        <v>56</v>
      </c>
      <c r="K34" s="18" t="s">
        <v>18</v>
      </c>
      <c r="L34" s="18" t="s">
        <v>24</v>
      </c>
      <c r="M34" s="18" t="s">
        <v>18</v>
      </c>
      <c r="N34" s="18" t="s">
        <v>57</v>
      </c>
      <c r="O34" s="22" t="s">
        <v>468</v>
      </c>
      <c r="P34" s="19" t="s">
        <v>461</v>
      </c>
      <c r="Q34" s="23">
        <v>3405455</v>
      </c>
      <c r="R34" s="18" t="s">
        <v>57</v>
      </c>
      <c r="S34" s="18" t="s">
        <v>58</v>
      </c>
      <c r="T34" s="18" t="s">
        <v>59</v>
      </c>
      <c r="U34" s="18" t="s">
        <v>29</v>
      </c>
      <c r="V34" s="18" t="s">
        <v>60</v>
      </c>
      <c r="W34" s="18" t="s">
        <v>31</v>
      </c>
      <c r="X34" s="18" t="s">
        <v>18</v>
      </c>
      <c r="Y34" s="18" t="s">
        <v>61</v>
      </c>
      <c r="Z34" s="2" t="s">
        <v>33</v>
      </c>
    </row>
    <row r="35" spans="1:26" x14ac:dyDescent="0.25">
      <c r="A35" s="18" t="s">
        <v>255</v>
      </c>
      <c r="B35" s="19" t="str">
        <f t="shared" si="0"/>
        <v>Mr.</v>
      </c>
      <c r="C35" s="20" t="str">
        <f t="shared" si="1"/>
        <v>Abdul Razzaq Abdulla</v>
      </c>
      <c r="D35" s="21" t="s">
        <v>430</v>
      </c>
      <c r="E35" s="19" t="str">
        <f t="shared" si="2"/>
        <v>Abdul, Razzaq Abdulla</v>
      </c>
      <c r="F35" s="21" t="s">
        <v>256</v>
      </c>
      <c r="G35" s="18" t="s">
        <v>246</v>
      </c>
      <c r="H35" s="18" t="s">
        <v>22</v>
      </c>
      <c r="I35" s="19" t="str">
        <f t="shared" si="3"/>
        <v>P.O. Box 1509</v>
      </c>
      <c r="J35" s="18" t="s">
        <v>247</v>
      </c>
      <c r="K35" s="18" t="s">
        <v>18</v>
      </c>
      <c r="L35" s="18" t="s">
        <v>24</v>
      </c>
      <c r="M35" s="18" t="s">
        <v>18</v>
      </c>
      <c r="N35" s="18" t="s">
        <v>257</v>
      </c>
      <c r="O35" s="22" t="s">
        <v>468</v>
      </c>
      <c r="P35" s="19" t="s">
        <v>461</v>
      </c>
      <c r="Q35" s="23">
        <v>3330048</v>
      </c>
      <c r="R35" s="18" t="s">
        <v>258</v>
      </c>
      <c r="S35" s="18" t="s">
        <v>259</v>
      </c>
      <c r="T35" s="18" t="s">
        <v>260</v>
      </c>
      <c r="U35" s="18" t="s">
        <v>252</v>
      </c>
      <c r="V35" s="18" t="s">
        <v>261</v>
      </c>
      <c r="W35" s="18" t="s">
        <v>31</v>
      </c>
      <c r="X35" s="18" t="s">
        <v>18</v>
      </c>
      <c r="Y35" s="18" t="s">
        <v>262</v>
      </c>
      <c r="Z35" s="2" t="s">
        <v>33</v>
      </c>
    </row>
    <row r="36" spans="1:26" x14ac:dyDescent="0.25">
      <c r="A36" s="2" t="s">
        <v>306</v>
      </c>
      <c r="B36" s="8" t="str">
        <f t="shared" si="0"/>
        <v>Mr.</v>
      </c>
      <c r="C36" s="9" t="str">
        <f t="shared" si="1"/>
        <v>Abdullah Mohamed Al Amiri</v>
      </c>
      <c r="D36" s="5" t="s">
        <v>438</v>
      </c>
      <c r="E36" s="8" t="str">
        <f t="shared" si="2"/>
        <v>Abdullah, Mohamed Al Amiri</v>
      </c>
      <c r="F36" s="5" t="s">
        <v>307</v>
      </c>
      <c r="G36" s="2" t="s">
        <v>308</v>
      </c>
      <c r="H36" s="2" t="s">
        <v>22</v>
      </c>
      <c r="I36" s="8" t="str">
        <f t="shared" si="3"/>
        <v>P.O. Box 59395</v>
      </c>
      <c r="J36" s="2" t="s">
        <v>309</v>
      </c>
      <c r="K36" s="2" t="s">
        <v>18</v>
      </c>
      <c r="L36" s="2" t="s">
        <v>193</v>
      </c>
      <c r="M36" s="2" t="s">
        <v>18</v>
      </c>
      <c r="N36" s="2" t="s">
        <v>310</v>
      </c>
      <c r="O36" s="11" t="s">
        <v>468</v>
      </c>
      <c r="P36" s="8" t="s">
        <v>463</v>
      </c>
      <c r="Q36" s="13">
        <v>7632030</v>
      </c>
      <c r="R36" s="2" t="s">
        <v>18</v>
      </c>
      <c r="S36" s="2" t="s">
        <v>311</v>
      </c>
      <c r="T36" s="2" t="s">
        <v>312</v>
      </c>
      <c r="U36" s="2" t="s">
        <v>252</v>
      </c>
      <c r="V36" s="2" t="s">
        <v>313</v>
      </c>
      <c r="W36" s="2" t="s">
        <v>31</v>
      </c>
      <c r="X36" s="2" t="s">
        <v>18</v>
      </c>
      <c r="Y36" s="2" t="s">
        <v>108</v>
      </c>
      <c r="Z36" s="2" t="s">
        <v>33</v>
      </c>
    </row>
    <row r="37" spans="1:26" x14ac:dyDescent="0.25">
      <c r="A37" s="2" t="s">
        <v>141</v>
      </c>
      <c r="B37" s="8" t="str">
        <f t="shared" si="0"/>
        <v>Mr.</v>
      </c>
      <c r="C37" s="9" t="str">
        <f t="shared" si="1"/>
        <v>Adnan Sultan Al Nuaimi</v>
      </c>
      <c r="D37" s="5" t="s">
        <v>417</v>
      </c>
      <c r="E37" s="8" t="str">
        <f t="shared" si="2"/>
        <v>Adnan, Sultan Al Nuaimi</v>
      </c>
      <c r="F37" s="5" t="s">
        <v>142</v>
      </c>
      <c r="G37" s="2" t="s">
        <v>131</v>
      </c>
      <c r="H37" s="2" t="s">
        <v>22</v>
      </c>
      <c r="I37" s="8" t="str">
        <f t="shared" si="3"/>
        <v>P.O. Box 590</v>
      </c>
      <c r="J37" s="2" t="s">
        <v>132</v>
      </c>
      <c r="K37" s="2" t="s">
        <v>18</v>
      </c>
      <c r="L37" s="2" t="s">
        <v>133</v>
      </c>
      <c r="M37" s="2" t="s">
        <v>18</v>
      </c>
      <c r="N37" s="2" t="s">
        <v>143</v>
      </c>
      <c r="O37" s="11" t="s">
        <v>468</v>
      </c>
      <c r="P37" s="8" t="s">
        <v>462</v>
      </c>
      <c r="Q37" s="13">
        <v>4463764</v>
      </c>
      <c r="R37" s="2" t="s">
        <v>144</v>
      </c>
      <c r="S37" s="2" t="s">
        <v>145</v>
      </c>
      <c r="T37" s="2" t="s">
        <v>146</v>
      </c>
      <c r="U37" s="2" t="s">
        <v>138</v>
      </c>
      <c r="V37" s="2" t="s">
        <v>147</v>
      </c>
      <c r="W37" s="2" t="s">
        <v>31</v>
      </c>
      <c r="X37" s="2" t="s">
        <v>18</v>
      </c>
      <c r="Y37" s="2" t="s">
        <v>140</v>
      </c>
      <c r="Z37" s="2" t="s">
        <v>33</v>
      </c>
    </row>
    <row r="38" spans="1:26" x14ac:dyDescent="0.25">
      <c r="A38" s="2" t="s">
        <v>148</v>
      </c>
      <c r="B38" s="8" t="str">
        <f t="shared" si="0"/>
        <v>Mr.</v>
      </c>
      <c r="C38" s="9" t="str">
        <f t="shared" si="1"/>
        <v>Amjad Khan</v>
      </c>
      <c r="D38" s="5" t="s">
        <v>418</v>
      </c>
      <c r="E38" s="8" t="str">
        <f t="shared" si="2"/>
        <v>Amjad, Khan</v>
      </c>
      <c r="F38" s="5" t="s">
        <v>149</v>
      </c>
      <c r="G38" s="2" t="s">
        <v>131</v>
      </c>
      <c r="H38" s="2" t="s">
        <v>22</v>
      </c>
      <c r="I38" s="8" t="str">
        <f t="shared" si="3"/>
        <v>P.O. Box 590</v>
      </c>
      <c r="J38" s="2" t="s">
        <v>132</v>
      </c>
      <c r="K38" s="2" t="s">
        <v>18</v>
      </c>
      <c r="L38" s="2" t="s">
        <v>133</v>
      </c>
      <c r="M38" s="2" t="s">
        <v>18</v>
      </c>
      <c r="N38" s="2" t="s">
        <v>150</v>
      </c>
      <c r="O38" s="11" t="s">
        <v>468</v>
      </c>
      <c r="P38" s="8" t="s">
        <v>462</v>
      </c>
      <c r="Q38" s="13">
        <v>4455500</v>
      </c>
      <c r="R38" s="2" t="s">
        <v>151</v>
      </c>
      <c r="S38" s="2" t="s">
        <v>152</v>
      </c>
      <c r="T38" s="2" t="s">
        <v>153</v>
      </c>
      <c r="U38" s="2" t="s">
        <v>138</v>
      </c>
      <c r="V38" s="2" t="s">
        <v>154</v>
      </c>
      <c r="W38" s="2" t="s">
        <v>31</v>
      </c>
      <c r="X38" s="2" t="s">
        <v>18</v>
      </c>
      <c r="Y38" s="2" t="s">
        <v>140</v>
      </c>
      <c r="Z38" s="2" t="s">
        <v>33</v>
      </c>
    </row>
    <row r="39" spans="1:26" x14ac:dyDescent="0.25">
      <c r="A39" s="2" t="s">
        <v>207</v>
      </c>
      <c r="B39" s="8" t="str">
        <f t="shared" si="0"/>
        <v>Mr.</v>
      </c>
      <c r="C39" s="9" t="str">
        <f t="shared" si="1"/>
        <v>Amr Mohamed Hussein Afify</v>
      </c>
      <c r="D39" s="5" t="s">
        <v>426</v>
      </c>
      <c r="E39" s="8" t="str">
        <f t="shared" si="2"/>
        <v>Amr, Mohamed Hussein Afify</v>
      </c>
      <c r="F39" s="5" t="s">
        <v>63</v>
      </c>
      <c r="G39" s="2" t="s">
        <v>208</v>
      </c>
      <c r="H39" s="2" t="s">
        <v>22</v>
      </c>
      <c r="I39" s="8" t="str">
        <f t="shared" si="3"/>
        <v>P.O. Box 13405</v>
      </c>
      <c r="J39" s="2" t="s">
        <v>209</v>
      </c>
      <c r="K39" s="2" t="s">
        <v>18</v>
      </c>
      <c r="L39" s="2" t="s">
        <v>210</v>
      </c>
      <c r="M39" s="2" t="s">
        <v>18</v>
      </c>
      <c r="N39" s="2" t="s">
        <v>211</v>
      </c>
      <c r="O39" s="11" t="s">
        <v>468</v>
      </c>
      <c r="P39" s="8" t="s">
        <v>460</v>
      </c>
      <c r="Q39" s="13">
        <v>8822259</v>
      </c>
      <c r="R39" s="2" t="s">
        <v>211</v>
      </c>
      <c r="S39" s="2" t="s">
        <v>212</v>
      </c>
      <c r="T39" s="2" t="s">
        <v>213</v>
      </c>
      <c r="U39" s="2" t="s">
        <v>138</v>
      </c>
      <c r="V39" s="2" t="s">
        <v>214</v>
      </c>
      <c r="W39" s="2" t="s">
        <v>31</v>
      </c>
      <c r="X39" s="2" t="s">
        <v>18</v>
      </c>
      <c r="Y39" s="2" t="s">
        <v>80</v>
      </c>
      <c r="Z39" s="2" t="s">
        <v>33</v>
      </c>
    </row>
    <row r="40" spans="1:26" x14ac:dyDescent="0.25">
      <c r="A40" s="2" t="s">
        <v>19</v>
      </c>
      <c r="B40" s="8" t="str">
        <f t="shared" si="0"/>
        <v>Mr.</v>
      </c>
      <c r="C40" s="9" t="str">
        <f t="shared" si="1"/>
        <v>Azhar Iqbal Muhammad</v>
      </c>
      <c r="D40" s="5" t="s">
        <v>404</v>
      </c>
      <c r="E40" s="8" t="str">
        <f t="shared" si="2"/>
        <v>Azhar, Iqbal Muhammad</v>
      </c>
      <c r="F40" s="5" t="s">
        <v>20</v>
      </c>
      <c r="G40" s="2" t="s">
        <v>21</v>
      </c>
      <c r="H40" s="2" t="s">
        <v>22</v>
      </c>
      <c r="I40" s="8" t="str">
        <f t="shared" si="3"/>
        <v>P.O. Box 62548</v>
      </c>
      <c r="J40" s="2" t="s">
        <v>23</v>
      </c>
      <c r="K40" s="2" t="s">
        <v>18</v>
      </c>
      <c r="L40" s="2" t="s">
        <v>24</v>
      </c>
      <c r="M40" s="2" t="s">
        <v>18</v>
      </c>
      <c r="N40" s="2" t="s">
        <v>25</v>
      </c>
      <c r="O40" s="11" t="s">
        <v>468</v>
      </c>
      <c r="P40" s="8" t="s">
        <v>461</v>
      </c>
      <c r="Q40" s="13">
        <v>2237022</v>
      </c>
      <c r="R40" s="2" t="s">
        <v>26</v>
      </c>
      <c r="S40" s="2" t="s">
        <v>27</v>
      </c>
      <c r="T40" s="2" t="s">
        <v>28</v>
      </c>
      <c r="U40" s="2" t="s">
        <v>29</v>
      </c>
      <c r="V40" s="2" t="s">
        <v>30</v>
      </c>
      <c r="W40" s="2" t="s">
        <v>31</v>
      </c>
      <c r="X40" s="2" t="s">
        <v>18</v>
      </c>
      <c r="Y40" s="2" t="s">
        <v>32</v>
      </c>
      <c r="Z40" s="2" t="s">
        <v>33</v>
      </c>
    </row>
    <row r="41" spans="1:26" x14ac:dyDescent="0.25">
      <c r="A41" s="2" t="s">
        <v>100</v>
      </c>
      <c r="B41" s="8" t="str">
        <f t="shared" si="0"/>
        <v>Mr.</v>
      </c>
      <c r="C41" s="9" t="str">
        <f t="shared" si="1"/>
        <v>Esam Ibrahim</v>
      </c>
      <c r="D41" s="5" t="s">
        <v>413</v>
      </c>
      <c r="E41" s="8" t="str">
        <f t="shared" si="2"/>
        <v>Esam, Ibrahim</v>
      </c>
      <c r="F41" s="5" t="s">
        <v>101</v>
      </c>
      <c r="G41" s="2" t="s">
        <v>102</v>
      </c>
      <c r="H41" s="2" t="s">
        <v>103</v>
      </c>
      <c r="I41" s="8" t="str">
        <f t="shared" si="3"/>
        <v>Iraq-Mosul</v>
      </c>
      <c r="J41" s="2" t="s">
        <v>104</v>
      </c>
      <c r="K41" s="2" t="s">
        <v>18</v>
      </c>
      <c r="L41" s="2" t="s">
        <v>105</v>
      </c>
      <c r="M41" s="2" t="s">
        <v>18</v>
      </c>
      <c r="N41" s="2" t="s">
        <v>106</v>
      </c>
      <c r="O41" s="11" t="s">
        <v>474</v>
      </c>
      <c r="P41" s="8" t="s">
        <v>466</v>
      </c>
      <c r="Q41" s="13">
        <v>702025923</v>
      </c>
      <c r="R41" s="2" t="s">
        <v>18</v>
      </c>
      <c r="S41" s="2" t="s">
        <v>18</v>
      </c>
      <c r="T41" s="2" t="s">
        <v>107</v>
      </c>
      <c r="U41" s="2" t="s">
        <v>29</v>
      </c>
      <c r="V41" s="2" t="s">
        <v>18</v>
      </c>
      <c r="W41" s="2" t="s">
        <v>31</v>
      </c>
      <c r="X41" s="2" t="s">
        <v>18</v>
      </c>
      <c r="Y41" s="2" t="s">
        <v>108</v>
      </c>
      <c r="Z41" s="2" t="s">
        <v>109</v>
      </c>
    </row>
    <row r="42" spans="1:26" x14ac:dyDescent="0.25">
      <c r="A42" s="2" t="s">
        <v>68</v>
      </c>
      <c r="B42" s="8" t="str">
        <f t="shared" si="0"/>
        <v>Mr.</v>
      </c>
      <c r="C42" s="9" t="str">
        <f t="shared" si="1"/>
        <v>Hussam Ahmed Elshair</v>
      </c>
      <c r="D42" s="5" t="s">
        <v>409</v>
      </c>
      <c r="E42" s="8" t="str">
        <f t="shared" si="2"/>
        <v>Hussam, Ahmed Elshair</v>
      </c>
      <c r="F42" s="5" t="s">
        <v>69</v>
      </c>
      <c r="G42" s="2" t="s">
        <v>70</v>
      </c>
      <c r="H42" s="2" t="s">
        <v>22</v>
      </c>
      <c r="I42" s="8" t="str">
        <f t="shared" si="3"/>
        <v>P.O. Box 44411</v>
      </c>
      <c r="J42" s="2" t="s">
        <v>56</v>
      </c>
      <c r="K42" s="2" t="s">
        <v>18</v>
      </c>
      <c r="L42" s="2" t="s">
        <v>24</v>
      </c>
      <c r="M42" s="2" t="s">
        <v>18</v>
      </c>
      <c r="N42" s="2" t="s">
        <v>57</v>
      </c>
      <c r="O42" s="11" t="s">
        <v>468</v>
      </c>
      <c r="P42" s="8" t="s">
        <v>461</v>
      </c>
      <c r="Q42" s="13">
        <v>3405455</v>
      </c>
      <c r="R42" s="2" t="s">
        <v>64</v>
      </c>
      <c r="S42" s="2" t="s">
        <v>71</v>
      </c>
      <c r="T42" s="2" t="s">
        <v>72</v>
      </c>
      <c r="U42" s="2" t="s">
        <v>29</v>
      </c>
      <c r="V42" s="2" t="s">
        <v>52</v>
      </c>
      <c r="W42" s="2" t="s">
        <v>31</v>
      </c>
      <c r="X42" s="2" t="s">
        <v>18</v>
      </c>
      <c r="Y42" s="2" t="s">
        <v>73</v>
      </c>
      <c r="Z42" s="2" t="s">
        <v>33</v>
      </c>
    </row>
    <row r="43" spans="1:26" x14ac:dyDescent="0.25">
      <c r="A43" s="2" t="s">
        <v>263</v>
      </c>
      <c r="B43" s="8" t="str">
        <f t="shared" si="0"/>
        <v>Mr.</v>
      </c>
      <c r="C43" s="9" t="str">
        <f t="shared" si="1"/>
        <v>Mamdouh Hassan Fouad</v>
      </c>
      <c r="D43" s="5" t="s">
        <v>431</v>
      </c>
      <c r="E43" s="8" t="str">
        <f t="shared" si="2"/>
        <v>Mamdouh, Hassan Fouad</v>
      </c>
      <c r="F43" s="5" t="s">
        <v>264</v>
      </c>
      <c r="G43" s="2" t="s">
        <v>246</v>
      </c>
      <c r="H43" s="2" t="s">
        <v>22</v>
      </c>
      <c r="I43" s="8" t="str">
        <f t="shared" si="3"/>
        <v>P.O. Box 1509</v>
      </c>
      <c r="J43" s="2" t="s">
        <v>247</v>
      </c>
      <c r="K43" s="2" t="s">
        <v>18</v>
      </c>
      <c r="L43" s="2" t="s">
        <v>24</v>
      </c>
      <c r="M43" s="2" t="s">
        <v>18</v>
      </c>
      <c r="N43" s="2" t="s">
        <v>265</v>
      </c>
      <c r="O43" s="11" t="s">
        <v>468</v>
      </c>
      <c r="P43" s="8" t="s">
        <v>461</v>
      </c>
      <c r="Q43" s="13">
        <v>3361771</v>
      </c>
      <c r="R43" s="2" t="s">
        <v>266</v>
      </c>
      <c r="S43" s="2" t="s">
        <v>267</v>
      </c>
      <c r="T43" s="10" t="s">
        <v>451</v>
      </c>
      <c r="U43" s="2" t="s">
        <v>252</v>
      </c>
      <c r="V43" s="2" t="s">
        <v>268</v>
      </c>
      <c r="W43" s="2" t="s">
        <v>31</v>
      </c>
      <c r="X43" s="2" t="s">
        <v>18</v>
      </c>
      <c r="Y43" s="2" t="s">
        <v>80</v>
      </c>
      <c r="Z43" s="2" t="s">
        <v>269</v>
      </c>
    </row>
    <row r="44" spans="1:26" x14ac:dyDescent="0.25">
      <c r="A44" s="2" t="s">
        <v>332</v>
      </c>
      <c r="B44" s="8" t="str">
        <f t="shared" si="0"/>
        <v>Mr.</v>
      </c>
      <c r="C44" s="9" t="str">
        <f t="shared" si="1"/>
        <v>Mohammed R. Al Faleh</v>
      </c>
      <c r="D44" s="5" t="s">
        <v>441</v>
      </c>
      <c r="E44" s="8" t="str">
        <f t="shared" si="2"/>
        <v>Mohammed, R. Al Faleh</v>
      </c>
      <c r="F44" s="5" t="s">
        <v>333</v>
      </c>
      <c r="G44" s="2" t="s">
        <v>334</v>
      </c>
      <c r="H44" s="2" t="s">
        <v>22</v>
      </c>
      <c r="I44" s="8" t="str">
        <f t="shared" si="3"/>
        <v>P.O. Box 232</v>
      </c>
      <c r="J44" s="2" t="s">
        <v>335</v>
      </c>
      <c r="K44" s="2" t="s">
        <v>18</v>
      </c>
      <c r="L44" s="2" t="s">
        <v>336</v>
      </c>
      <c r="M44" s="2" t="s">
        <v>18</v>
      </c>
      <c r="N44" s="2" t="s">
        <v>337</v>
      </c>
      <c r="O44" s="11" t="s">
        <v>473</v>
      </c>
      <c r="P44" s="8" t="s">
        <v>463</v>
      </c>
      <c r="Q44" s="13">
        <v>9632</v>
      </c>
      <c r="R44" s="2" t="s">
        <v>18</v>
      </c>
      <c r="S44" s="2" t="s">
        <v>18</v>
      </c>
      <c r="T44" s="2" t="s">
        <v>338</v>
      </c>
      <c r="U44" s="2" t="s">
        <v>339</v>
      </c>
      <c r="V44" s="2" t="s">
        <v>340</v>
      </c>
      <c r="W44" s="2" t="s">
        <v>31</v>
      </c>
      <c r="X44" s="2" t="s">
        <v>340</v>
      </c>
      <c r="Y44" s="2" t="s">
        <v>341</v>
      </c>
      <c r="Z44" s="2" t="s">
        <v>99</v>
      </c>
    </row>
    <row r="45" spans="1:26" x14ac:dyDescent="0.25">
      <c r="A45" s="18" t="s">
        <v>244</v>
      </c>
      <c r="B45" s="19" t="str">
        <f t="shared" si="0"/>
        <v>Mr.</v>
      </c>
      <c r="C45" s="20" t="str">
        <f t="shared" si="1"/>
        <v>Mohammed Tabish</v>
      </c>
      <c r="D45" s="21" t="s">
        <v>429</v>
      </c>
      <c r="E45" s="19" t="str">
        <f t="shared" si="2"/>
        <v>Mohammed, Tabish</v>
      </c>
      <c r="F45" s="21" t="s">
        <v>245</v>
      </c>
      <c r="G45" s="18" t="s">
        <v>246</v>
      </c>
      <c r="H45" s="18" t="s">
        <v>22</v>
      </c>
      <c r="I45" s="19" t="str">
        <f t="shared" si="3"/>
        <v>P.O. Box 1509</v>
      </c>
      <c r="J45" s="18" t="s">
        <v>247</v>
      </c>
      <c r="K45" s="18" t="s">
        <v>18</v>
      </c>
      <c r="L45" s="18" t="s">
        <v>24</v>
      </c>
      <c r="M45" s="18" t="s">
        <v>18</v>
      </c>
      <c r="N45" s="18" t="s">
        <v>248</v>
      </c>
      <c r="O45" s="22" t="s">
        <v>468</v>
      </c>
      <c r="P45" s="19" t="s">
        <v>461</v>
      </c>
      <c r="Q45" s="23">
        <v>2148444</v>
      </c>
      <c r="R45" s="18" t="s">
        <v>249</v>
      </c>
      <c r="S45" s="18" t="s">
        <v>250</v>
      </c>
      <c r="T45" s="18" t="s">
        <v>251</v>
      </c>
      <c r="U45" s="18" t="s">
        <v>252</v>
      </c>
      <c r="V45" s="18" t="s">
        <v>253</v>
      </c>
      <c r="W45" s="18" t="s">
        <v>31</v>
      </c>
      <c r="X45" s="18" t="s">
        <v>18</v>
      </c>
      <c r="Y45" s="18" t="s">
        <v>254</v>
      </c>
      <c r="Z45" s="2" t="s">
        <v>33</v>
      </c>
    </row>
    <row r="46" spans="1:26" x14ac:dyDescent="0.25">
      <c r="A46" s="2" t="s">
        <v>189</v>
      </c>
      <c r="B46" s="8" t="str">
        <f t="shared" si="0"/>
        <v>Mr.</v>
      </c>
      <c r="C46" s="9" t="str">
        <f t="shared" si="1"/>
        <v>Ramachandra Bhat</v>
      </c>
      <c r="D46" s="5" t="s">
        <v>424</v>
      </c>
      <c r="E46" s="8" t="str">
        <f t="shared" si="2"/>
        <v>Ramachandra, Bhat</v>
      </c>
      <c r="F46" s="5" t="s">
        <v>190</v>
      </c>
      <c r="G46" s="2" t="s">
        <v>191</v>
      </c>
      <c r="H46" s="2" t="s">
        <v>22</v>
      </c>
      <c r="I46" s="8" t="str">
        <f t="shared" si="3"/>
        <v>P.O. Box 14082</v>
      </c>
      <c r="J46" s="2" t="s">
        <v>192</v>
      </c>
      <c r="K46" s="2" t="s">
        <v>18</v>
      </c>
      <c r="L46" s="2" t="s">
        <v>193</v>
      </c>
      <c r="M46" s="2" t="s">
        <v>18</v>
      </c>
      <c r="N46" s="2" t="s">
        <v>194</v>
      </c>
      <c r="O46" s="11" t="s">
        <v>468</v>
      </c>
      <c r="P46" s="8" t="s">
        <v>463</v>
      </c>
      <c r="Q46" s="13">
        <v>7511373</v>
      </c>
      <c r="R46" s="2" t="s">
        <v>194</v>
      </c>
      <c r="S46" s="2" t="s">
        <v>195</v>
      </c>
      <c r="T46" s="2" t="s">
        <v>450</v>
      </c>
      <c r="U46" s="2" t="s">
        <v>138</v>
      </c>
      <c r="V46" s="2" t="s">
        <v>196</v>
      </c>
      <c r="W46" s="2" t="s">
        <v>31</v>
      </c>
      <c r="X46" s="2" t="s">
        <v>18</v>
      </c>
      <c r="Y46" s="2" t="s">
        <v>197</v>
      </c>
      <c r="Z46" s="2" t="s">
        <v>33</v>
      </c>
    </row>
    <row r="47" spans="1:26" x14ac:dyDescent="0.25">
      <c r="A47" s="2" t="s">
        <v>395</v>
      </c>
      <c r="B47" s="8" t="str">
        <f t="shared" si="0"/>
        <v>Mr.</v>
      </c>
      <c r="C47" s="9" t="str">
        <f t="shared" si="1"/>
        <v>Yasser Ziadat</v>
      </c>
      <c r="D47" s="5" t="s">
        <v>447</v>
      </c>
      <c r="E47" s="8" t="str">
        <f t="shared" si="2"/>
        <v>Yasser, Ziadat</v>
      </c>
      <c r="F47" s="5" t="s">
        <v>396</v>
      </c>
      <c r="G47" s="2" t="s">
        <v>376</v>
      </c>
      <c r="H47" s="2" t="s">
        <v>22</v>
      </c>
      <c r="I47" s="8" t="str">
        <f t="shared" si="3"/>
        <v>P.O. Box 12900</v>
      </c>
      <c r="J47" s="2" t="s">
        <v>377</v>
      </c>
      <c r="K47" s="2" t="s">
        <v>18</v>
      </c>
      <c r="L47" s="2" t="s">
        <v>133</v>
      </c>
      <c r="M47" s="2" t="s">
        <v>18</v>
      </c>
      <c r="N47" s="2" t="s">
        <v>397</v>
      </c>
      <c r="O47" s="11" t="s">
        <v>468</v>
      </c>
      <c r="P47" s="8" t="s">
        <v>462</v>
      </c>
      <c r="Q47" s="13" t="s">
        <v>459</v>
      </c>
      <c r="R47" s="2" t="s">
        <v>379</v>
      </c>
      <c r="S47" s="2" t="s">
        <v>398</v>
      </c>
      <c r="T47" s="2" t="s">
        <v>399</v>
      </c>
      <c r="U47" s="2" t="s">
        <v>339</v>
      </c>
      <c r="V47" s="2" t="s">
        <v>400</v>
      </c>
      <c r="W47" s="2" t="s">
        <v>31</v>
      </c>
      <c r="X47" s="2" t="s">
        <v>18</v>
      </c>
      <c r="Y47" s="2" t="s">
        <v>383</v>
      </c>
      <c r="Z47" s="2" t="s">
        <v>33</v>
      </c>
    </row>
  </sheetData>
  <autoFilter ref="A1:Z47">
    <sortState ref="A2:U47">
      <sortCondition ref="D2"/>
    </sortState>
  </autoFilter>
  <mergeCells count="1">
    <mergeCell ref="O1:Q1"/>
  </mergeCells>
  <hyperlinks>
    <hyperlink ref="T33" r:id="rId1"/>
    <hyperlink ref="T16" r:id="rId2"/>
    <hyperlink ref="T17" r:id="rId3"/>
    <hyperlink ref="T46" r:id="rId4"/>
    <hyperlink ref="T43" r:id="rId5"/>
    <hyperlink ref="T28" r:id="rId6"/>
  </hyperlinks>
  <pageMargins left="0.7" right="0.7" top="0.75" bottom="0.75" header="0.3" footer="0.3"/>
  <pageSetup paperSize="9" orientation="portrait" r:id="rId7"/>
  <drawing r:id="rId8"/>
  <legacy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IIR Middle 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parpiah</dc:creator>
  <cp:lastModifiedBy>web</cp:lastModifiedBy>
  <dcterms:created xsi:type="dcterms:W3CDTF">2012-02-07T06:30:20Z</dcterms:created>
  <dcterms:modified xsi:type="dcterms:W3CDTF">2012-03-06T11:54:26Z</dcterms:modified>
</cp:coreProperties>
</file>